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drawings/drawing6.xml" ContentType="application/vnd.openxmlformats-officedocument.drawing+xml"/>
  <Override PartName="/xl/tables/table5.xml" ContentType="application/vnd.openxmlformats-officedocument.spreadsheetml.table+xml"/>
  <Override PartName="/xl/drawings/drawing7.xml" ContentType="application/vnd.openxmlformats-officedocument.drawing+xml"/>
  <Override PartName="/xl/tables/table6.xml" ContentType="application/vnd.openxmlformats-officedocument.spreadsheetml.table+xml"/>
  <Override PartName="/xl/drawings/drawing8.xml" ContentType="application/vnd.openxmlformats-officedocument.drawing+xml"/>
  <Override PartName="/xl/tables/table7.xml" ContentType="application/vnd.openxmlformats-officedocument.spreadsheetml.table+xml"/>
  <Override PartName="/xl/drawings/drawing9.xml" ContentType="application/vnd.openxmlformats-officedocument.drawing+xml"/>
  <Override PartName="/xl/tables/table8.xml" ContentType="application/vnd.openxmlformats-officedocument.spreadsheetml.table+xml"/>
  <Override PartName="/xl/drawings/drawing10.xml" ContentType="application/vnd.openxmlformats-officedocument.drawing+xml"/>
  <Override PartName="/xl/tables/table9.xml" ContentType="application/vnd.openxmlformats-officedocument.spreadsheetml.table+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showInkAnnotation="0" codeName="ThisWorkbook" defaultThemeVersion="124226"/>
  <xr:revisionPtr revIDLastSave="0" documentId="13_ncr:1_{4D4ACA79-1D63-4E75-9C5D-3550D0D29BF1}" xr6:coauthVersionLast="47" xr6:coauthVersionMax="47" xr10:uidLastSave="{00000000-0000-0000-0000-000000000000}"/>
  <workbookProtection lockStructure="1"/>
  <bookViews>
    <workbookView xWindow="28680" yWindow="-120" windowWidth="29040" windowHeight="15720" tabRatio="852" xr2:uid="{00000000-000D-0000-FFFF-FFFF00000000}"/>
  </bookViews>
  <sheets>
    <sheet name="Instructions and Summary" sheetId="1" r:id="rId1"/>
    <sheet name="a. Personnel" sheetId="20" r:id="rId2"/>
    <sheet name="b. Travel" sheetId="4" r:id="rId3"/>
    <sheet name="c. Equipment" sheetId="5" r:id="rId4"/>
    <sheet name="d. Supplies" sheetId="6" r:id="rId5"/>
    <sheet name="e1. Contractual" sheetId="26" r:id="rId6"/>
    <sheet name="e2. Subawards" sheetId="7" r:id="rId7"/>
    <sheet name="f. Construction" sheetId="8" r:id="rId8"/>
    <sheet name="g. Other" sheetId="9" r:id="rId9"/>
    <sheet name="h. Indirect" sheetId="10" r:id="rId10"/>
    <sheet name="i. Cost Sharing-Matching" sheetId="11" r:id="rId11"/>
    <sheet name="j. Program Income" sheetId="24" r:id="rId12"/>
    <sheet name="List" sheetId="22" state="hidden" r:id="rId13"/>
  </sheets>
  <definedNames>
    <definedName name="_xlnm.Print_Area" localSheetId="1">'a. Personnel'!$A$1:$N$68</definedName>
    <definedName name="_xlnm.Print_Area" localSheetId="3">'c. Equipment'!$A$1:$H$35</definedName>
    <definedName name="_xlnm.Print_Area" localSheetId="4">'d. Supplies'!$A$1:$H$36</definedName>
    <definedName name="_xlnm.Print_Area" localSheetId="5">'e1. Contractual'!$A$1:$H$36</definedName>
    <definedName name="_xlnm.Print_Area" localSheetId="6">'e2. Subawards'!$A$1:$Q$35</definedName>
    <definedName name="_xlnm.Print_Area" localSheetId="7">'f. Construction'!$A$1:$H$35</definedName>
    <definedName name="_xlnm.Print_Area" localSheetId="8">'g. Other'!$A$1:$M$35</definedName>
    <definedName name="_xlnm.Print_Area" localSheetId="9">'h. Indirect'!$A$1:$I$19</definedName>
    <definedName name="_xlnm.Print_Area" localSheetId="10">'i. Cost Sharing-Matching'!$A$1:$E$20</definedName>
    <definedName name="_xlnm.Print_Area" localSheetId="0">'Instructions and Summary'!$A$1:$I$46</definedName>
    <definedName name="_xlnm.Print_Titles" localSheetId="1">'a. Personnel'!$8:$8</definedName>
    <definedName name="_xlnm.Print_Titles" localSheetId="2">'b. Travel'!$6:$6</definedName>
    <definedName name="_xlnm.Print_Titles" localSheetId="3">'c. Equipment'!$6:$6</definedName>
    <definedName name="_xlnm.Print_Titles" localSheetId="4">'d. Supplies'!$6:$6</definedName>
    <definedName name="_xlnm.Print_Titles" localSheetId="5">'e1. Contractual'!#REF!</definedName>
    <definedName name="_xlnm.Print_Titles" localSheetId="6">'e2. Subawards'!$6:$6</definedName>
    <definedName name="_xlnm.Print_Titles" localSheetId="7">'f. Construction'!$6:$6</definedName>
    <definedName name="_xlnm.Print_Titles" localSheetId="8">'g. Other'!$6:$6</definedName>
    <definedName name="_xlnm.Print_Titles" localSheetId="10">'i. Cost Sharing-Matching'!#REF!</definedName>
    <definedName name="Text156" localSheetId="10">'i. Cost Sharing-Matching'!#REF!</definedName>
    <definedName name="Text156" localSheetId="11">'j. Program Income'!#REF!</definedName>
    <definedName name="Text157" localSheetId="10">'i. Cost Sharing-Matching'!#REF!</definedName>
    <definedName name="Text157" localSheetId="11">'j. Program Income'!#REF!</definedName>
    <definedName name="Text158" localSheetId="10">'i. Cost Sharing-Matching'!#REF!</definedName>
    <definedName name="Text158" localSheetId="11">'j. Program Income'!#REF!</definedName>
    <definedName name="Z_5BEC5FDE_32D0_42EF_8D2A_06DCBD4F05CC_.wvu.PrintArea" localSheetId="1" hidden="1">'a. Personnel'!$A$1:$K$68</definedName>
    <definedName name="Z_5BEC5FDE_32D0_42EF_8D2A_06DCBD4F05CC_.wvu.PrintArea" localSheetId="5" hidden="1">'e1. Contractual'!$B$1:$D$35</definedName>
    <definedName name="Z_5BEC5FDE_32D0_42EF_8D2A_06DCBD4F05CC_.wvu.PrintArea" localSheetId="11" hidden="1">'j. Program Income'!$A$1:$C$6</definedName>
    <definedName name="Z_5BEC5FDE_32D0_42EF_8D2A_06DCBD4F05CC_.wvu.PrintTitles" localSheetId="1" hidden="1">'a. Personnel'!$8:$8</definedName>
    <definedName name="Z_5BEC5FDE_32D0_42EF_8D2A_06DCBD4F05CC_.wvu.PrintTitles" localSheetId="5" hidden="1">'e1. Contractual'!#REF!</definedName>
    <definedName name="Z_5BEC5FDE_32D0_42EF_8D2A_06DCBD4F05CC_.wvu.PrintTitles" localSheetId="11" hidden="1">'j. Program Income'!#REF!</definedName>
    <definedName name="Z_6588CF8C_0BB8_4786_9A46_0A2D10254132_.wvu.PrintArea" localSheetId="1" hidden="1">'a. Personnel'!$A$1:$K$68</definedName>
    <definedName name="Z_6588CF8C_0BB8_4786_9A46_0A2D10254132_.wvu.PrintArea" localSheetId="5" hidden="1">'e1. Contractual'!$B$1:$D$35</definedName>
    <definedName name="Z_6588CF8C_0BB8_4786_9A46_0A2D10254132_.wvu.PrintArea" localSheetId="11" hidden="1">'j. Program Income'!$A$1:$C$6</definedName>
    <definedName name="Z_6588CF8C_0BB8_4786_9A46_0A2D10254132_.wvu.PrintTitles" localSheetId="1" hidden="1">'a. Personnel'!$8:$8</definedName>
    <definedName name="Z_6588CF8C_0BB8_4786_9A46_0A2D10254132_.wvu.PrintTitles" localSheetId="5" hidden="1">'e1. Contractual'!#REF!</definedName>
    <definedName name="Z_6588CF8C_0BB8_4786_9A46_0A2D10254132_.wvu.PrintTitles" localSheetId="11" hidden="1">'j. Program Income'!#REF!</definedName>
    <definedName name="Z_712CE29F_EFCA_4968_A7C5_599F87319D6A_.wvu.PrintArea" localSheetId="1" hidden="1">'a. Personnel'!$A$1:$K$68</definedName>
    <definedName name="Z_712CE29F_EFCA_4968_A7C5_599F87319D6A_.wvu.PrintArea" localSheetId="5" hidden="1">'e1. Contractual'!$B$1:$D$35</definedName>
    <definedName name="Z_712CE29F_EFCA_4968_A7C5_599F87319D6A_.wvu.PrintArea" localSheetId="11" hidden="1">'j. Program Income'!$A$1:$C$6</definedName>
    <definedName name="Z_712CE29F_EFCA_4968_A7C5_599F87319D6A_.wvu.PrintTitles" localSheetId="1" hidden="1">'a. Personnel'!$8:$8</definedName>
    <definedName name="Z_712CE29F_EFCA_4968_A7C5_599F87319D6A_.wvu.PrintTitles" localSheetId="5" hidden="1">'e1. Contractual'!#REF!</definedName>
    <definedName name="Z_712CE29F_EFCA_4968_A7C5_599F87319D6A_.wvu.PrintTitles" localSheetId="11" hidden="1">'j. Program Income'!#REF!</definedName>
    <definedName name="Z_BF352FCE_C1BE_4B84_9561_6030FEF6A15F_.wvu.PrintArea" localSheetId="1" hidden="1">'a. Personnel'!$A$1:$K$68</definedName>
    <definedName name="Z_BF352FCE_C1BE_4B84_9561_6030FEF6A15F_.wvu.PrintTitles" localSheetId="1" hidden="1">'a. Personnel'!$8:$8</definedName>
    <definedName name="Z_BF352FCE_C1BE_4B84_9561_6030FEF6A15F_.wvu.PrintTitles" localSheetId="5" hidden="1">'e1. Contractual'!#REF!</definedName>
    <definedName name="Z_BF352FCE_C1BE_4B84_9561_6030FEF6A15F_.wvu.PrintTitles" localSheetId="11" hidden="1">'j. Program Income'!#REF!</definedName>
    <definedName name="Z_D5CEF8EB_A9A7_4458_BF65_8F18E34CBA87_.wvu.PrintArea" localSheetId="1" hidden="1">'a. Personnel'!$A$1:$K$68</definedName>
    <definedName name="Z_D5CEF8EB_A9A7_4458_BF65_8F18E34CBA87_.wvu.PrintArea" localSheetId="5" hidden="1">'e1. Contractual'!$B$1:$D$35</definedName>
    <definedName name="Z_D5CEF8EB_A9A7_4458_BF65_8F18E34CBA87_.wvu.PrintArea" localSheetId="11" hidden="1">'j. Program Income'!$A$1:$C$6</definedName>
    <definedName name="Z_D5CEF8EB_A9A7_4458_BF65_8F18E34CBA87_.wvu.PrintTitles" localSheetId="1" hidden="1">'a. Personnel'!$8:$8</definedName>
    <definedName name="Z_D5CEF8EB_A9A7_4458_BF65_8F18E34CBA87_.wvu.PrintTitles" localSheetId="5" hidden="1">'e1. Contractual'!#REF!</definedName>
    <definedName name="Z_D5CEF8EB_A9A7_4458_BF65_8F18E34CBA87_.wvu.PrintTitles" localSheetId="11" hidden="1">'j. Program Income'!#REF!</definedName>
    <definedName name="Z_D7FF18E2_A72D_4088_BD59_9D74A43C39A8_.wvu.PrintArea" localSheetId="1" hidden="1">'a. Personnel'!$A$1:$K$68</definedName>
    <definedName name="Z_D7FF18E2_A72D_4088_BD59_9D74A43C39A8_.wvu.PrintArea" localSheetId="5" hidden="1">'e1. Contractual'!$B$1:$D$35</definedName>
    <definedName name="Z_D7FF18E2_A72D_4088_BD59_9D74A43C39A8_.wvu.PrintArea" localSheetId="11" hidden="1">'j. Program Income'!$A$1:$C$6</definedName>
    <definedName name="Z_D7FF18E2_A72D_4088_BD59_9D74A43C39A8_.wvu.PrintTitles" localSheetId="1" hidden="1">'a. Personnel'!$8:$8</definedName>
    <definedName name="Z_D7FF18E2_A72D_4088_BD59_9D74A43C39A8_.wvu.PrintTitles" localSheetId="5" hidden="1">'e1. Contractual'!#REF!</definedName>
    <definedName name="Z_D7FF18E2_A72D_4088_BD59_9D74A43C39A8_.wvu.PrintTitles" localSheetId="11" hidden="1">'j. Program Income'!#REF!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0" l="1"/>
  <c r="D17" i="10"/>
  <c r="B22" i="1" s="1"/>
  <c r="C31" i="1"/>
  <c r="H21" i="1"/>
  <c r="H20" i="1"/>
  <c r="H19" i="1"/>
  <c r="H18" i="1"/>
  <c r="H17" i="1"/>
  <c r="H16" i="1"/>
  <c r="H15" i="1"/>
  <c r="H14" i="1"/>
  <c r="H11" i="1"/>
  <c r="G21" i="1"/>
  <c r="G20" i="1"/>
  <c r="G19" i="1"/>
  <c r="G18" i="1"/>
  <c r="G17" i="1"/>
  <c r="G16" i="1"/>
  <c r="G15" i="1"/>
  <c r="G14" i="1"/>
  <c r="G13" i="1"/>
  <c r="G12" i="1"/>
  <c r="E20" i="1"/>
  <c r="E19" i="1"/>
  <c r="E18" i="1"/>
  <c r="E16" i="1"/>
  <c r="E15" i="1"/>
  <c r="E14" i="1"/>
  <c r="E11" i="1"/>
  <c r="D21" i="1"/>
  <c r="D20" i="1"/>
  <c r="D19" i="1"/>
  <c r="D18" i="1"/>
  <c r="D13" i="1"/>
  <c r="D17" i="1"/>
  <c r="D16" i="1"/>
  <c r="D15" i="1"/>
  <c r="D14" i="1"/>
  <c r="D12" i="1"/>
  <c r="B25" i="1"/>
  <c r="B21" i="1"/>
  <c r="B20" i="1"/>
  <c r="B19" i="1"/>
  <c r="B18" i="1"/>
  <c r="B17" i="1"/>
  <c r="B16" i="1"/>
  <c r="B15" i="1"/>
  <c r="B14" i="1"/>
  <c r="B13" i="1"/>
  <c r="B12" i="1"/>
  <c r="B11" i="1" s="1"/>
  <c r="C12" i="11"/>
  <c r="D12" i="11"/>
  <c r="B12" i="11"/>
  <c r="G9" i="7"/>
  <c r="G10" i="7"/>
  <c r="G11" i="7"/>
  <c r="G12" i="7"/>
  <c r="G13" i="7"/>
  <c r="G14" i="7"/>
  <c r="G15" i="7"/>
  <c r="G16" i="7"/>
  <c r="G17" i="7"/>
  <c r="G18" i="7"/>
  <c r="G19" i="7"/>
  <c r="G20" i="7"/>
  <c r="G21" i="7"/>
  <c r="G22" i="7"/>
  <c r="G23" i="7"/>
  <c r="G24" i="7"/>
  <c r="G25" i="7"/>
  <c r="G26" i="7"/>
  <c r="G27" i="7"/>
  <c r="G8" i="7"/>
  <c r="J9" i="5"/>
  <c r="J10" i="5"/>
  <c r="J11" i="5"/>
  <c r="J12" i="5"/>
  <c r="J13" i="5"/>
  <c r="J14" i="5"/>
  <c r="J15" i="5"/>
  <c r="J16" i="5"/>
  <c r="J17" i="5"/>
  <c r="J18" i="5"/>
  <c r="J19" i="5"/>
  <c r="J20" i="5"/>
  <c r="J21" i="5"/>
  <c r="J22" i="5"/>
  <c r="J23" i="5"/>
  <c r="J24" i="5"/>
  <c r="J25" i="5"/>
  <c r="J26" i="5"/>
  <c r="J27" i="5"/>
  <c r="J8" i="5"/>
  <c r="S24" i="4"/>
  <c r="H49" i="20"/>
  <c r="H12" i="20"/>
  <c r="H13" i="20"/>
  <c r="H14" i="20"/>
  <c r="H15" i="20"/>
  <c r="H16" i="20"/>
  <c r="H17" i="20"/>
  <c r="H18" i="20"/>
  <c r="H19" i="20"/>
  <c r="H20" i="20"/>
  <c r="H21" i="20"/>
  <c r="H22" i="20"/>
  <c r="H23" i="20"/>
  <c r="H24" i="20"/>
  <c r="H25" i="20"/>
  <c r="H26" i="20"/>
  <c r="H27" i="20"/>
  <c r="H28" i="20"/>
  <c r="H29" i="20"/>
  <c r="H30" i="20"/>
  <c r="H31" i="20"/>
  <c r="H32" i="20"/>
  <c r="H33" i="20"/>
  <c r="H34" i="20"/>
  <c r="H35" i="20"/>
  <c r="H36" i="20"/>
  <c r="H37" i="20"/>
  <c r="H38" i="20"/>
  <c r="H39" i="20"/>
  <c r="H40" i="20"/>
  <c r="H41" i="20"/>
  <c r="H42" i="20"/>
  <c r="H43" i="20"/>
  <c r="H44" i="20"/>
  <c r="H45" i="20"/>
  <c r="H46" i="20"/>
  <c r="H47" i="20"/>
  <c r="H48" i="20"/>
  <c r="H50" i="20"/>
  <c r="H51" i="20"/>
  <c r="H52" i="20"/>
  <c r="H53" i="20"/>
  <c r="H54" i="20"/>
  <c r="H55" i="20"/>
  <c r="H56" i="20"/>
  <c r="H57" i="20"/>
  <c r="H58" i="20"/>
  <c r="H59" i="20"/>
  <c r="H60" i="20"/>
  <c r="H11" i="20"/>
  <c r="M12" i="20"/>
  <c r="M13" i="20"/>
  <c r="M14" i="20"/>
  <c r="M15" i="20"/>
  <c r="M16" i="20"/>
  <c r="M17" i="20"/>
  <c r="M18" i="20"/>
  <c r="M19" i="20"/>
  <c r="M20" i="20"/>
  <c r="M21" i="20"/>
  <c r="M22" i="20"/>
  <c r="M23" i="20"/>
  <c r="M24" i="20"/>
  <c r="M25" i="20"/>
  <c r="M26" i="20"/>
  <c r="M27" i="20"/>
  <c r="M28" i="20"/>
  <c r="M29" i="20"/>
  <c r="M30" i="20"/>
  <c r="M31" i="20"/>
  <c r="M32" i="20"/>
  <c r="M33" i="20"/>
  <c r="M34" i="20"/>
  <c r="M35" i="20"/>
  <c r="M36" i="20"/>
  <c r="M37" i="20"/>
  <c r="M38" i="20"/>
  <c r="M39" i="20"/>
  <c r="M40" i="20"/>
  <c r="M41" i="20"/>
  <c r="M42" i="20"/>
  <c r="M43" i="20"/>
  <c r="M44" i="20"/>
  <c r="M45" i="20"/>
  <c r="M46" i="20"/>
  <c r="M47" i="20"/>
  <c r="M48" i="20"/>
  <c r="M49" i="20"/>
  <c r="M50" i="20"/>
  <c r="M51" i="20"/>
  <c r="M52" i="20"/>
  <c r="M53" i="20"/>
  <c r="M54" i="20"/>
  <c r="M55" i="20"/>
  <c r="M56" i="20"/>
  <c r="M57" i="20"/>
  <c r="M58" i="20"/>
  <c r="M59" i="20"/>
  <c r="M60" i="20"/>
  <c r="M9" i="20"/>
  <c r="M10" i="20"/>
  <c r="M11" i="20"/>
  <c r="C10" i="11"/>
  <c r="D10" i="11"/>
  <c r="B10" i="11"/>
  <c r="H27" i="9"/>
  <c r="H25" i="9"/>
  <c r="H23" i="9"/>
  <c r="H21" i="9"/>
  <c r="H19" i="9"/>
  <c r="H17" i="9"/>
  <c r="H15" i="9"/>
  <c r="H13" i="9"/>
  <c r="H11" i="9"/>
  <c r="H9" i="9"/>
  <c r="F27" i="9"/>
  <c r="F25" i="9"/>
  <c r="F23" i="9"/>
  <c r="F21" i="9"/>
  <c r="F19" i="9"/>
  <c r="F17" i="9"/>
  <c r="F15" i="9"/>
  <c r="F13" i="9"/>
  <c r="F11" i="9"/>
  <c r="F9" i="9"/>
  <c r="F26" i="9"/>
  <c r="F10" i="9"/>
  <c r="H10" i="9"/>
  <c r="F12" i="9"/>
  <c r="H12" i="9"/>
  <c r="F14" i="9"/>
  <c r="H14" i="9"/>
  <c r="F16" i="9"/>
  <c r="H16" i="9"/>
  <c r="F18" i="9"/>
  <c r="H18" i="9"/>
  <c r="F20" i="9"/>
  <c r="H20" i="9"/>
  <c r="F22" i="9"/>
  <c r="H22" i="9"/>
  <c r="F13" i="8"/>
  <c r="H13" i="8"/>
  <c r="F14" i="8"/>
  <c r="H14" i="8"/>
  <c r="F15" i="8"/>
  <c r="H15" i="8"/>
  <c r="F16" i="8"/>
  <c r="H16" i="8"/>
  <c r="F17" i="8"/>
  <c r="H17" i="8"/>
  <c r="F18" i="8"/>
  <c r="H18" i="8"/>
  <c r="F19" i="8"/>
  <c r="H19" i="8"/>
  <c r="I27" i="7"/>
  <c r="I17" i="7"/>
  <c r="I18" i="7"/>
  <c r="I19" i="7"/>
  <c r="I20" i="7"/>
  <c r="I21" i="7"/>
  <c r="L29" i="26"/>
  <c r="F9" i="26"/>
  <c r="H9" i="26"/>
  <c r="F10" i="26"/>
  <c r="H10" i="26"/>
  <c r="F11" i="26"/>
  <c r="H11" i="26"/>
  <c r="F12" i="26"/>
  <c r="H12" i="26"/>
  <c r="F13" i="26"/>
  <c r="H13" i="26"/>
  <c r="F14" i="26"/>
  <c r="H14" i="26"/>
  <c r="F15" i="26"/>
  <c r="H15" i="26"/>
  <c r="F16" i="26"/>
  <c r="H16" i="26"/>
  <c r="F17" i="26"/>
  <c r="H17" i="26"/>
  <c r="F18" i="26"/>
  <c r="H18" i="26"/>
  <c r="F19" i="26"/>
  <c r="H19" i="26"/>
  <c r="F20" i="26"/>
  <c r="H20" i="26"/>
  <c r="F21" i="26"/>
  <c r="H21" i="26"/>
  <c r="F22" i="26"/>
  <c r="H22" i="26"/>
  <c r="F23" i="26"/>
  <c r="H23" i="26"/>
  <c r="F24" i="26"/>
  <c r="H24" i="26"/>
  <c r="F25" i="26"/>
  <c r="H25" i="26"/>
  <c r="F26" i="26"/>
  <c r="H26" i="26"/>
  <c r="F27" i="26"/>
  <c r="H27" i="26"/>
  <c r="D10" i="6"/>
  <c r="D11" i="6"/>
  <c r="D12" i="6"/>
  <c r="J12" i="6"/>
  <c r="D13" i="6"/>
  <c r="J13" i="6"/>
  <c r="D14" i="6"/>
  <c r="D15" i="6"/>
  <c r="D16" i="6"/>
  <c r="J16" i="6"/>
  <c r="D17" i="6"/>
  <c r="J17" i="6"/>
  <c r="D18" i="6"/>
  <c r="J18" i="6"/>
  <c r="D19" i="6"/>
  <c r="J19" i="6"/>
  <c r="D20" i="6"/>
  <c r="J20" i="6"/>
  <c r="D21" i="6"/>
  <c r="J21" i="6"/>
  <c r="D22" i="6"/>
  <c r="D23" i="6"/>
  <c r="J23" i="6"/>
  <c r="D24" i="6"/>
  <c r="J24" i="6"/>
  <c r="D25" i="6"/>
  <c r="J25" i="6"/>
  <c r="D26" i="6"/>
  <c r="J26" i="6"/>
  <c r="D27" i="6"/>
  <c r="J27" i="6"/>
  <c r="D28" i="6"/>
  <c r="J28" i="6"/>
  <c r="H9" i="5"/>
  <c r="H10" i="5"/>
  <c r="H11" i="5"/>
  <c r="H12" i="5"/>
  <c r="H13" i="5"/>
  <c r="H14" i="5"/>
  <c r="H15" i="5"/>
  <c r="H16" i="5"/>
  <c r="H17" i="5"/>
  <c r="H18" i="5"/>
  <c r="H19" i="5"/>
  <c r="H20" i="5"/>
  <c r="H21" i="5"/>
  <c r="H22" i="5"/>
  <c r="H23" i="5"/>
  <c r="H24" i="5"/>
  <c r="H25" i="5"/>
  <c r="H26" i="5"/>
  <c r="H27" i="5"/>
  <c r="D10" i="5"/>
  <c r="D11" i="5"/>
  <c r="D12" i="5"/>
  <c r="D13" i="5"/>
  <c r="D14" i="5"/>
  <c r="D15" i="5"/>
  <c r="D16" i="5"/>
  <c r="D17" i="5"/>
  <c r="D18" i="5"/>
  <c r="D19" i="5"/>
  <c r="D20" i="5"/>
  <c r="D21" i="5"/>
  <c r="D22" i="5"/>
  <c r="D23" i="5"/>
  <c r="D24" i="5"/>
  <c r="D25" i="5"/>
  <c r="D26" i="5"/>
  <c r="D27" i="5"/>
  <c r="D9" i="5"/>
  <c r="M39" i="4"/>
  <c r="K10" i="4"/>
  <c r="M10" i="4"/>
  <c r="Q10" i="4"/>
  <c r="S10" i="4"/>
  <c r="K11" i="4"/>
  <c r="K12" i="4"/>
  <c r="M12" i="4"/>
  <c r="Q12" i="4"/>
  <c r="S12" i="4"/>
  <c r="K13" i="4"/>
  <c r="K14" i="4"/>
  <c r="K15" i="4"/>
  <c r="K16" i="4"/>
  <c r="K17" i="4"/>
  <c r="K18" i="4"/>
  <c r="K19" i="4"/>
  <c r="K20" i="4"/>
  <c r="K21" i="4"/>
  <c r="K22" i="4"/>
  <c r="K23" i="4"/>
  <c r="K24" i="4"/>
  <c r="K25" i="4"/>
  <c r="M25" i="4"/>
  <c r="K26" i="4"/>
  <c r="K27" i="4"/>
  <c r="K28" i="4"/>
  <c r="K29" i="4"/>
  <c r="K30" i="4"/>
  <c r="K31" i="4"/>
  <c r="M31" i="4"/>
  <c r="K32" i="4"/>
  <c r="K33" i="4"/>
  <c r="K34" i="4"/>
  <c r="K35" i="4"/>
  <c r="K36" i="4"/>
  <c r="K37" i="4"/>
  <c r="M37" i="4"/>
  <c r="S62" i="20"/>
  <c r="G17" i="20"/>
  <c r="G18" i="20"/>
  <c r="G19" i="20"/>
  <c r="G20" i="20"/>
  <c r="G21" i="20"/>
  <c r="G22" i="20"/>
  <c r="G23" i="20"/>
  <c r="G24" i="20"/>
  <c r="G25" i="20"/>
  <c r="G26" i="20"/>
  <c r="G27" i="20"/>
  <c r="G28" i="20"/>
  <c r="G29" i="20"/>
  <c r="G30" i="20"/>
  <c r="G31" i="20"/>
  <c r="G32" i="20"/>
  <c r="G33" i="20"/>
  <c r="G34" i="20"/>
  <c r="G35" i="20"/>
  <c r="G36" i="20"/>
  <c r="G37" i="20"/>
  <c r="G38" i="20"/>
  <c r="G39" i="20"/>
  <c r="G40" i="20"/>
  <c r="G41" i="20"/>
  <c r="G42" i="20"/>
  <c r="G43" i="20"/>
  <c r="G44" i="20"/>
  <c r="G45" i="20"/>
  <c r="G46" i="20"/>
  <c r="G47" i="20"/>
  <c r="G48" i="20"/>
  <c r="G49" i="20"/>
  <c r="G50" i="20"/>
  <c r="G51" i="20"/>
  <c r="G52" i="20"/>
  <c r="G53" i="20"/>
  <c r="G54" i="20"/>
  <c r="G55" i="20"/>
  <c r="G56" i="20"/>
  <c r="G57" i="20"/>
  <c r="G58" i="20"/>
  <c r="G59" i="20"/>
  <c r="G60" i="20"/>
  <c r="L17" i="20"/>
  <c r="O17" i="20"/>
  <c r="P17" i="20"/>
  <c r="L18" i="20"/>
  <c r="O18" i="20"/>
  <c r="P18" i="20"/>
  <c r="L19" i="20"/>
  <c r="O19" i="20"/>
  <c r="P19" i="20"/>
  <c r="L20" i="20"/>
  <c r="O20" i="20"/>
  <c r="P20" i="20"/>
  <c r="L21" i="20"/>
  <c r="O21" i="20"/>
  <c r="P21" i="20"/>
  <c r="L22" i="20"/>
  <c r="O22" i="20"/>
  <c r="P22" i="20"/>
  <c r="L23" i="20"/>
  <c r="O23" i="20"/>
  <c r="P23" i="20"/>
  <c r="L24" i="20"/>
  <c r="O24" i="20"/>
  <c r="P24" i="20"/>
  <c r="L25" i="20"/>
  <c r="O25" i="20"/>
  <c r="P25" i="20"/>
  <c r="L26" i="20"/>
  <c r="O26" i="20"/>
  <c r="P26" i="20"/>
  <c r="L27" i="20"/>
  <c r="O27" i="20"/>
  <c r="P27" i="20"/>
  <c r="L28" i="20"/>
  <c r="O28" i="20"/>
  <c r="P28" i="20"/>
  <c r="L29" i="20"/>
  <c r="O29" i="20"/>
  <c r="P29" i="20"/>
  <c r="L30" i="20"/>
  <c r="O30" i="20"/>
  <c r="P30" i="20"/>
  <c r="L31" i="20"/>
  <c r="O31" i="20"/>
  <c r="P31" i="20"/>
  <c r="L32" i="20"/>
  <c r="O32" i="20"/>
  <c r="P32" i="20"/>
  <c r="L33" i="20"/>
  <c r="O33" i="20"/>
  <c r="P33" i="20"/>
  <c r="L34" i="20"/>
  <c r="O34" i="20"/>
  <c r="P34" i="20"/>
  <c r="L35" i="20"/>
  <c r="O35" i="20"/>
  <c r="P35" i="20"/>
  <c r="L36" i="20"/>
  <c r="O36" i="20"/>
  <c r="P36" i="20"/>
  <c r="L37" i="20"/>
  <c r="O37" i="20"/>
  <c r="L38" i="20"/>
  <c r="O38" i="20"/>
  <c r="L39" i="20"/>
  <c r="O39" i="20"/>
  <c r="L40" i="20"/>
  <c r="O40" i="20"/>
  <c r="L41" i="20"/>
  <c r="O41" i="20"/>
  <c r="L42" i="20"/>
  <c r="O42" i="20"/>
  <c r="L43" i="20"/>
  <c r="O43" i="20"/>
  <c r="L44" i="20"/>
  <c r="O44" i="20"/>
  <c r="L45" i="20"/>
  <c r="O45" i="20"/>
  <c r="L46" i="20"/>
  <c r="O46" i="20"/>
  <c r="L47" i="20"/>
  <c r="O47" i="20"/>
  <c r="L48" i="20"/>
  <c r="O48" i="20"/>
  <c r="L49" i="20"/>
  <c r="O49" i="20"/>
  <c r="L50" i="20"/>
  <c r="O50" i="20"/>
  <c r="L51" i="20"/>
  <c r="O51" i="20"/>
  <c r="L52" i="20"/>
  <c r="O52" i="20"/>
  <c r="L53" i="20"/>
  <c r="O53" i="20"/>
  <c r="L54" i="20"/>
  <c r="O54" i="20"/>
  <c r="L55" i="20"/>
  <c r="O55" i="20"/>
  <c r="L56" i="20"/>
  <c r="O56" i="20"/>
  <c r="L57" i="20"/>
  <c r="O57" i="20"/>
  <c r="L58" i="20"/>
  <c r="O58" i="20"/>
  <c r="L59" i="20"/>
  <c r="O59" i="20"/>
  <c r="L60" i="20"/>
  <c r="O60" i="20"/>
  <c r="E13" i="20"/>
  <c r="E14" i="20"/>
  <c r="E15" i="20"/>
  <c r="E16" i="20"/>
  <c r="E17" i="20"/>
  <c r="E18" i="20"/>
  <c r="E19" i="20"/>
  <c r="E20" i="20"/>
  <c r="E21" i="20"/>
  <c r="E22" i="20"/>
  <c r="E23" i="20"/>
  <c r="E24" i="20"/>
  <c r="E25" i="20"/>
  <c r="E26" i="20"/>
  <c r="E27" i="20"/>
  <c r="E28" i="20"/>
  <c r="E29" i="20"/>
  <c r="E30" i="20"/>
  <c r="E31" i="20"/>
  <c r="E32" i="20"/>
  <c r="E33" i="20"/>
  <c r="E34" i="20"/>
  <c r="E35" i="20"/>
  <c r="E36" i="20"/>
  <c r="E37" i="20"/>
  <c r="E38" i="20"/>
  <c r="E39" i="20"/>
  <c r="E40" i="20"/>
  <c r="E41" i="20"/>
  <c r="E42" i="20"/>
  <c r="E43" i="20"/>
  <c r="E44" i="20"/>
  <c r="E45" i="20"/>
  <c r="E46" i="20"/>
  <c r="E47" i="20"/>
  <c r="E48" i="20"/>
  <c r="E49" i="20"/>
  <c r="E50" i="20"/>
  <c r="E51" i="20"/>
  <c r="E52" i="20"/>
  <c r="E53" i="20"/>
  <c r="E54" i="20"/>
  <c r="E55" i="20"/>
  <c r="E56" i="20"/>
  <c r="E57" i="20"/>
  <c r="E58" i="20"/>
  <c r="E59" i="20"/>
  <c r="E60" i="20"/>
  <c r="E12" i="20"/>
  <c r="D8" i="10"/>
  <c r="D9" i="10"/>
  <c r="H8" i="9"/>
  <c r="F8" i="9"/>
  <c r="F8" i="8"/>
  <c r="H8" i="8"/>
  <c r="H9" i="8"/>
  <c r="H10" i="8"/>
  <c r="H11" i="8"/>
  <c r="H12" i="8"/>
  <c r="H20" i="8"/>
  <c r="H21" i="8"/>
  <c r="H22" i="8"/>
  <c r="H23" i="8"/>
  <c r="H24" i="8"/>
  <c r="H25" i="8"/>
  <c r="H26" i="8"/>
  <c r="H27" i="8"/>
  <c r="N30" i="6"/>
  <c r="K7" i="4"/>
  <c r="K8" i="4"/>
  <c r="K9" i="4"/>
  <c r="M7" i="4"/>
  <c r="L29" i="8"/>
  <c r="M29" i="7"/>
  <c r="L17" i="10"/>
  <c r="L29" i="9"/>
  <c r="N29" i="5"/>
  <c r="V39" i="4"/>
  <c r="H7" i="9"/>
  <c r="G11" i="1" l="1"/>
  <c r="D11" i="1"/>
  <c r="J29" i="5"/>
  <c r="G13" i="20"/>
  <c r="L13" i="20"/>
  <c r="O13" i="20"/>
  <c r="G14" i="20"/>
  <c r="L14" i="20"/>
  <c r="O14" i="20"/>
  <c r="G15" i="20"/>
  <c r="L15" i="20"/>
  <c r="O15" i="20"/>
  <c r="G16" i="20"/>
  <c r="L16" i="20"/>
  <c r="O16" i="20"/>
  <c r="G12" i="20"/>
  <c r="L12" i="20"/>
  <c r="O12" i="20"/>
  <c r="J14" i="6"/>
  <c r="H10" i="6"/>
  <c r="H15" i="6"/>
  <c r="H18" i="6"/>
  <c r="H21" i="6"/>
  <c r="H25" i="6"/>
  <c r="H28" i="6"/>
  <c r="H12" i="6"/>
  <c r="H14" i="6"/>
  <c r="H16" i="6"/>
  <c r="H19" i="6"/>
  <c r="H22" i="6"/>
  <c r="H24" i="6"/>
  <c r="H27" i="6"/>
  <c r="H11" i="6"/>
  <c r="H13" i="6"/>
  <c r="H17" i="6"/>
  <c r="H20" i="6"/>
  <c r="H23" i="6"/>
  <c r="H26" i="6"/>
  <c r="J10" i="6"/>
  <c r="J11" i="6"/>
  <c r="J15" i="6"/>
  <c r="J22" i="6"/>
  <c r="M13" i="4"/>
  <c r="M19" i="4"/>
  <c r="M20" i="4"/>
  <c r="M21" i="4"/>
  <c r="M24" i="4"/>
  <c r="S25" i="4"/>
  <c r="M26" i="4"/>
  <c r="M29" i="4"/>
  <c r="M30" i="4"/>
  <c r="S37" i="4"/>
  <c r="M11" i="4"/>
  <c r="M15" i="4"/>
  <c r="M18" i="4"/>
  <c r="M23" i="4"/>
  <c r="Q25" i="4"/>
  <c r="M22" i="4"/>
  <c r="Q31" i="4"/>
  <c r="M32" i="4"/>
  <c r="M33" i="4"/>
  <c r="M34" i="4"/>
  <c r="Q37" i="4"/>
  <c r="M14" i="4"/>
  <c r="M16" i="4"/>
  <c r="M17" i="4"/>
  <c r="M27" i="4"/>
  <c r="M28" i="4"/>
  <c r="S31" i="4"/>
  <c r="M35" i="4"/>
  <c r="M36" i="4"/>
  <c r="P37" i="20"/>
  <c r="P38" i="20"/>
  <c r="P39" i="20"/>
  <c r="P40" i="20"/>
  <c r="P41" i="20"/>
  <c r="P42" i="20"/>
  <c r="P43" i="20"/>
  <c r="P44" i="20"/>
  <c r="P45" i="20"/>
  <c r="P46" i="20"/>
  <c r="P47" i="20"/>
  <c r="P48" i="20"/>
  <c r="P49" i="20"/>
  <c r="P50" i="20"/>
  <c r="P51" i="20"/>
  <c r="P52" i="20"/>
  <c r="P53" i="20"/>
  <c r="P54" i="20"/>
  <c r="P55" i="20"/>
  <c r="P56" i="20"/>
  <c r="P57" i="20"/>
  <c r="P58" i="20"/>
  <c r="P59" i="20"/>
  <c r="P60" i="20"/>
  <c r="E17" i="10"/>
  <c r="E11" i="20"/>
  <c r="G11" i="20" s="1"/>
  <c r="C7" i="11"/>
  <c r="D7" i="11"/>
  <c r="C8" i="11"/>
  <c r="D8" i="11"/>
  <c r="C9" i="11"/>
  <c r="D9" i="11"/>
  <c r="C11" i="11"/>
  <c r="D11" i="11"/>
  <c r="C13" i="11"/>
  <c r="D13" i="11"/>
  <c r="C14" i="11"/>
  <c r="D14" i="11"/>
  <c r="C15" i="11"/>
  <c r="D15" i="11"/>
  <c r="B15" i="11"/>
  <c r="B14" i="11"/>
  <c r="B13" i="11"/>
  <c r="B11" i="11"/>
  <c r="B9" i="11"/>
  <c r="E9" i="11" s="1"/>
  <c r="B8" i="11"/>
  <c r="B7" i="11"/>
  <c r="P13" i="20" l="1"/>
  <c r="P14" i="20"/>
  <c r="P15" i="20"/>
  <c r="P16" i="20"/>
  <c r="P12" i="20"/>
  <c r="G62" i="20"/>
  <c r="P11" i="20"/>
  <c r="S13" i="4"/>
  <c r="Q13" i="4"/>
  <c r="S19" i="4"/>
  <c r="Q19" i="4"/>
  <c r="Q20" i="4"/>
  <c r="S20" i="4"/>
  <c r="Q21" i="4"/>
  <c r="S21" i="4"/>
  <c r="Q24" i="4"/>
  <c r="S26" i="4"/>
  <c r="Q26" i="4"/>
  <c r="S29" i="4"/>
  <c r="Q29" i="4"/>
  <c r="S30" i="4"/>
  <c r="Q30" i="4"/>
  <c r="S11" i="4"/>
  <c r="Q11" i="4"/>
  <c r="S15" i="4"/>
  <c r="Q15" i="4"/>
  <c r="Q18" i="4"/>
  <c r="S18" i="4"/>
  <c r="S23" i="4"/>
  <c r="Q23" i="4"/>
  <c r="Q22" i="4"/>
  <c r="S22" i="4"/>
  <c r="S32" i="4"/>
  <c r="Q32" i="4"/>
  <c r="S33" i="4"/>
  <c r="Q33" i="4"/>
  <c r="S34" i="4"/>
  <c r="Q34" i="4"/>
  <c r="S14" i="4"/>
  <c r="Q14" i="4"/>
  <c r="Q16" i="4"/>
  <c r="S16" i="4"/>
  <c r="Q17" i="4"/>
  <c r="S17" i="4"/>
  <c r="Q27" i="4"/>
  <c r="S27" i="4"/>
  <c r="Q28" i="4"/>
  <c r="S28" i="4"/>
  <c r="S35" i="4"/>
  <c r="Q35" i="4"/>
  <c r="S36" i="4"/>
  <c r="Q36" i="4"/>
  <c r="E62" i="20"/>
  <c r="E14" i="11"/>
  <c r="E10" i="11"/>
  <c r="E7" i="11"/>
  <c r="C16" i="11"/>
  <c r="E11" i="11"/>
  <c r="D16" i="11"/>
  <c r="E15" i="11"/>
  <c r="B16" i="11"/>
  <c r="E8" i="11"/>
  <c r="E12" i="11"/>
  <c r="E13" i="11"/>
  <c r="D29" i="26"/>
  <c r="H12" i="10" s="1"/>
  <c r="B33" i="26"/>
  <c r="E18" i="11" l="1"/>
  <c r="B39" i="1"/>
  <c r="D29" i="8"/>
  <c r="D11" i="10"/>
  <c r="D13" i="10"/>
  <c r="F33" i="9"/>
  <c r="F42" i="1" s="1"/>
  <c r="F33" i="8"/>
  <c r="F41" i="1" s="1"/>
  <c r="F33" i="7"/>
  <c r="F40" i="1" s="1"/>
  <c r="F33" i="26"/>
  <c r="F39" i="1" s="1"/>
  <c r="F34" i="6"/>
  <c r="F38" i="1" s="1"/>
  <c r="F33" i="5"/>
  <c r="F37" i="1" s="1"/>
  <c r="F43" i="4"/>
  <c r="F36" i="1" s="1"/>
  <c r="F66" i="20"/>
  <c r="F35" i="1" s="1"/>
  <c r="D12" i="10"/>
  <c r="E33" i="9"/>
  <c r="E42" i="1" s="1"/>
  <c r="C33" i="9"/>
  <c r="C42" i="1" s="1"/>
  <c r="D33" i="9"/>
  <c r="D42" i="1" s="1"/>
  <c r="B33" i="9"/>
  <c r="B42" i="1" s="1"/>
  <c r="D29" i="9"/>
  <c r="E33" i="8"/>
  <c r="E41" i="1" s="1"/>
  <c r="C33" i="8"/>
  <c r="C41" i="1" s="1"/>
  <c r="D33" i="8"/>
  <c r="D41" i="1" s="1"/>
  <c r="B33" i="8"/>
  <c r="B41" i="1" s="1"/>
  <c r="D33" i="7"/>
  <c r="D40" i="1" s="1"/>
  <c r="C33" i="7"/>
  <c r="C40" i="1" s="1"/>
  <c r="E33" i="7"/>
  <c r="E40" i="1" s="1"/>
  <c r="B33" i="7"/>
  <c r="B40" i="1" s="1"/>
  <c r="E29" i="7"/>
  <c r="C33" i="5"/>
  <c r="C37" i="1" s="1"/>
  <c r="C33" i="26"/>
  <c r="C39" i="1" s="1"/>
  <c r="D33" i="26"/>
  <c r="D39" i="1" s="1"/>
  <c r="E33" i="26"/>
  <c r="E39" i="1" s="1"/>
  <c r="C34" i="6"/>
  <c r="C38" i="1" s="1"/>
  <c r="D34" i="6"/>
  <c r="D38" i="1" s="1"/>
  <c r="E34" i="6"/>
  <c r="E38" i="1" s="1"/>
  <c r="B34" i="6"/>
  <c r="B38" i="1" s="1"/>
  <c r="F30" i="6"/>
  <c r="D33" i="5"/>
  <c r="D37" i="1" s="1"/>
  <c r="E33" i="5"/>
  <c r="E37" i="1" s="1"/>
  <c r="B33" i="5"/>
  <c r="B37" i="1" s="1"/>
  <c r="F29" i="5"/>
  <c r="F43" i="1" l="1"/>
  <c r="D14" i="10"/>
  <c r="F14" i="10"/>
  <c r="H14" i="10"/>
  <c r="D15" i="10"/>
  <c r="H15" i="10"/>
  <c r="F15" i="10"/>
  <c r="H13" i="10"/>
  <c r="F13" i="10"/>
  <c r="H11" i="10"/>
  <c r="F11" i="10"/>
  <c r="D10" i="10"/>
  <c r="H10" i="10"/>
  <c r="F10" i="10"/>
  <c r="O39" i="4"/>
  <c r="C43" i="4"/>
  <c r="C36" i="1" s="1"/>
  <c r="D43" i="4"/>
  <c r="D36" i="1" s="1"/>
  <c r="E43" i="4"/>
  <c r="E36" i="1" s="1"/>
  <c r="B43" i="4"/>
  <c r="B36" i="1" s="1"/>
  <c r="C66" i="20"/>
  <c r="C35" i="1" s="1"/>
  <c r="C43" i="1" s="1"/>
  <c r="D66" i="20"/>
  <c r="D35" i="1" s="1"/>
  <c r="D43" i="1" s="1"/>
  <c r="E66" i="20"/>
  <c r="E35" i="1" s="1"/>
  <c r="E43" i="1" s="1"/>
  <c r="B66" i="20"/>
  <c r="B35" i="1" s="1"/>
  <c r="B43" i="1" s="1"/>
  <c r="J62" i="20"/>
  <c r="H8" i="10" l="1"/>
  <c r="F8" i="10"/>
  <c r="H9" i="10"/>
  <c r="F9" i="10"/>
  <c r="D9" i="6"/>
  <c r="H9" i="6" s="1"/>
  <c r="H24" i="9"/>
  <c r="H26" i="9"/>
  <c r="H29" i="9"/>
  <c r="F24" i="9"/>
  <c r="F29" i="9" s="1"/>
  <c r="F9" i="8"/>
  <c r="F10" i="8"/>
  <c r="F11" i="8"/>
  <c r="F12" i="8"/>
  <c r="F20" i="8"/>
  <c r="F21" i="8"/>
  <c r="F22" i="8"/>
  <c r="F23" i="8"/>
  <c r="F24" i="8"/>
  <c r="F25" i="8"/>
  <c r="F26" i="8"/>
  <c r="F27" i="8"/>
  <c r="H29" i="8"/>
  <c r="I8" i="7"/>
  <c r="I9" i="7"/>
  <c r="I10" i="7"/>
  <c r="I11" i="7"/>
  <c r="I12" i="7"/>
  <c r="I13" i="7"/>
  <c r="I14" i="7"/>
  <c r="I15" i="7"/>
  <c r="I16" i="7"/>
  <c r="I22" i="7"/>
  <c r="I23" i="7"/>
  <c r="I24" i="7"/>
  <c r="I25" i="7"/>
  <c r="I26" i="7"/>
  <c r="H8" i="26"/>
  <c r="F8" i="26"/>
  <c r="I29" i="7" l="1"/>
  <c r="G43" i="1"/>
  <c r="J9" i="6"/>
  <c r="D7" i="10"/>
  <c r="G7" i="10" s="1"/>
  <c r="I7" i="10" l="1"/>
  <c r="I7" i="7" l="1"/>
  <c r="F29" i="8"/>
  <c r="B29" i="8"/>
  <c r="B29" i="26"/>
  <c r="D8" i="6"/>
  <c r="I12" i="10" l="1"/>
  <c r="G12" i="10"/>
  <c r="E17" i="1" s="1"/>
  <c r="G14" i="10"/>
  <c r="O9" i="20"/>
  <c r="C29" i="7" l="1"/>
  <c r="B29" i="9"/>
  <c r="F7" i="8"/>
  <c r="H7" i="8" s="1"/>
  <c r="G13" i="10" l="1"/>
  <c r="I13" i="10"/>
  <c r="I14" i="10"/>
  <c r="G29" i="7"/>
  <c r="C18" i="1" l="1"/>
  <c r="F18" i="1"/>
  <c r="I15" i="10"/>
  <c r="F19" i="1"/>
  <c r="H29" i="26"/>
  <c r="F17" i="1" s="1"/>
  <c r="D8" i="5"/>
  <c r="F20" i="1" l="1"/>
  <c r="H8" i="5"/>
  <c r="F7" i="9"/>
  <c r="L11" i="20" l="1"/>
  <c r="O11" i="20"/>
  <c r="O62" i="20" s="1"/>
  <c r="F29" i="26"/>
  <c r="C17" i="1" s="1"/>
  <c r="G15" i="10" l="1"/>
  <c r="C20" i="1" s="1"/>
  <c r="C19" i="1"/>
  <c r="D7" i="6"/>
  <c r="H7" i="6" s="1"/>
  <c r="L62" i="20" l="1"/>
  <c r="J7" i="6"/>
  <c r="H8" i="6"/>
  <c r="J8" i="6"/>
  <c r="H62" i="20" l="1"/>
  <c r="M62" i="20" l="1"/>
  <c r="P62" i="20"/>
  <c r="O10" i="20"/>
  <c r="G8" i="10" l="1"/>
  <c r="I8" i="10"/>
  <c r="I9" i="10"/>
  <c r="G9" i="10"/>
  <c r="P10" i="20"/>
  <c r="H29" i="5"/>
  <c r="F11" i="1" l="1"/>
  <c r="C11" i="1"/>
  <c r="D7" i="5" l="1"/>
  <c r="H7" i="5" l="1"/>
  <c r="J7" i="5"/>
  <c r="D29" i="5" l="1"/>
  <c r="D30" i="6"/>
  <c r="H30" i="6" l="1"/>
  <c r="I11" i="10"/>
  <c r="G11" i="10"/>
  <c r="G10" i="10"/>
  <c r="I10" i="10"/>
  <c r="J30" i="6"/>
  <c r="G17" i="10" l="1"/>
  <c r="I17" i="10"/>
  <c r="F16" i="1"/>
  <c r="F15" i="1" l="1"/>
  <c r="C15" i="1"/>
  <c r="E21" i="1"/>
  <c r="C30" i="1" s="1"/>
  <c r="C16" i="1" l="1"/>
  <c r="P9" i="20" l="1"/>
  <c r="Q7" i="4" l="1"/>
  <c r="M8" i="4"/>
  <c r="S8" i="4" l="1"/>
  <c r="Q8" i="4"/>
  <c r="M9" i="4"/>
  <c r="Q9" i="4" l="1"/>
  <c r="Q39" i="4" s="1"/>
  <c r="S9" i="4"/>
  <c r="B23" i="1"/>
  <c r="B28" i="1" l="1"/>
  <c r="B26" i="1"/>
  <c r="S39" i="4"/>
  <c r="G30" i="1"/>
  <c r="C14" i="1"/>
  <c r="F14" i="1" l="1"/>
  <c r="G31" i="1"/>
</calcChain>
</file>

<file path=xl/sharedStrings.xml><?xml version="1.0" encoding="utf-8"?>
<sst xmlns="http://schemas.openxmlformats.org/spreadsheetml/2006/main" count="514" uniqueCount="245">
  <si>
    <t>Category</t>
  </si>
  <si>
    <t>Cost</t>
  </si>
  <si>
    <t>Salary</t>
  </si>
  <si>
    <t>Fringe</t>
  </si>
  <si>
    <t>b. Travel</t>
  </si>
  <si>
    <t>c. Equipment</t>
  </si>
  <si>
    <t>d. Supplies</t>
  </si>
  <si>
    <t>f. Construction</t>
  </si>
  <si>
    <t>g. Other Direct Costs</t>
  </si>
  <si>
    <t>Total Direct Costs</t>
  </si>
  <si>
    <t>i. Cost Sharing/Matching $</t>
  </si>
  <si>
    <t>i. Cost Sharing/Matching %</t>
  </si>
  <si>
    <t>Additional Explanation (as needed):</t>
  </si>
  <si>
    <t>Native Entities Grant Program (NEGP) Use and Adoption
Consolidated Budget Form (CBF)</t>
  </si>
  <si>
    <t>Please read the instructions on each worksheet tab before starting. Only fill out blank white cells. Cells shaded blue should not be altered.</t>
  </si>
  <si>
    <t>Includes expenses subject to the 10% administrative cap (Y/N)</t>
  </si>
  <si>
    <t xml:space="preserve"> Expenses ($) relating to the administration of the grant (DIRECT)</t>
  </si>
  <si>
    <t xml:space="preserve"> Expenses ($) relating to the administration of the grant (INDIRECT)</t>
  </si>
  <si>
    <t>Includes expenses subject to the 10% evaluation cap (Y/N)</t>
  </si>
  <si>
    <t xml:space="preserve"> Expenses ($) relating to the evaluation of the grant (DIRECT)</t>
  </si>
  <si>
    <t xml:space="preserve"> Expenses ($) relating to the evaluation of the grant (INDIRECT)</t>
  </si>
  <si>
    <t>a. Personnel</t>
  </si>
  <si>
    <t>e1. Contractual</t>
  </si>
  <si>
    <t>e2. Subawards</t>
  </si>
  <si>
    <t>Total direct and indirect expenses related to the administration of the grant</t>
  </si>
  <si>
    <t>Total direct and indirect expenses related to the evaluation of the grant.</t>
  </si>
  <si>
    <t>Total Indirect Costs</t>
  </si>
  <si>
    <t>Total Project Cost</t>
  </si>
  <si>
    <t>Total Federal Cost (Total Project Cost minus Cost Sharing/Matching)</t>
  </si>
  <si>
    <t>Total expenses related to the administration of the grant ($)</t>
  </si>
  <si>
    <t>Percent of the total award that will be allocated to the administration of the grant (%)</t>
  </si>
  <si>
    <t>Total expenses related to the evaluation of the grant ($)</t>
  </si>
  <si>
    <t>Percent of total award that will be allocated to the evaluation of the grant (%)</t>
  </si>
  <si>
    <t>Year 1</t>
  </si>
  <si>
    <t>Year 2</t>
  </si>
  <si>
    <t>Year 3</t>
  </si>
  <si>
    <t>Year 4</t>
  </si>
  <si>
    <t>Year 5</t>
  </si>
  <si>
    <t>h. Indirect Costs</t>
  </si>
  <si>
    <t>Total Per Year</t>
  </si>
  <si>
    <t>Personnel Cost Share/Matching</t>
  </si>
  <si>
    <t>Position Title</t>
  </si>
  <si>
    <t>Unit Cost</t>
  </si>
  <si>
    <t>Subtotal Salary</t>
  </si>
  <si>
    <t>Fringe Benefits</t>
  </si>
  <si>
    <t>Fringe Rate</t>
  </si>
  <si>
    <t>Total Compensation</t>
  </si>
  <si>
    <t>Estimated Drawdown Year</t>
  </si>
  <si>
    <t>Line item is included in indirect cost base? (Yes/No)</t>
  </si>
  <si>
    <t>% Allocable for the Administration of the Grant (If applicable)</t>
  </si>
  <si>
    <t>Total Salary for the Administration of the Grant</t>
  </si>
  <si>
    <t>Total Fringe for the Administration of the Grant</t>
  </si>
  <si>
    <t>% Allocable for the Evaluation of the Grant (If applicable)</t>
  </si>
  <si>
    <t>Total Salary for the Evaluation of the Grant</t>
  </si>
  <si>
    <t>Total Fringe for the Evaluation of the Grant</t>
  </si>
  <si>
    <t>Justification of Need</t>
  </si>
  <si>
    <t>Is Cost Share/  Matching Provided?</t>
  </si>
  <si>
    <t>Total Match Value ($)</t>
  </si>
  <si>
    <t xml:space="preserve">Type (Cash or In Kind) </t>
  </si>
  <si>
    <t>Source</t>
  </si>
  <si>
    <t>Cost Share Item/ Description</t>
  </si>
  <si>
    <t>Annual</t>
  </si>
  <si>
    <t>Yes</t>
  </si>
  <si>
    <t>The Grant Manager will be responsible for completing NEGP reports; archiving grant-related documents and documentation; preparing for, and supporting, any activities related to grant monitoring, audit or compliance requests; compiling, reconciling, and managing the submission of subgrantee reports and documents. 
The fringe benefit rate of the Grant Manager is expected to be 35% of the salary charges. Fringe benefits for this position include health and dental care, life insurance, long-term disability, retirement, workers compensation, and agency personnel charges.</t>
  </si>
  <si>
    <t>Cash</t>
  </si>
  <si>
    <t>State</t>
  </si>
  <si>
    <t>Cost match is being  provided through a state grant program to assist with staffing support.</t>
  </si>
  <si>
    <t>Hour</t>
  </si>
  <si>
    <t>No</t>
  </si>
  <si>
    <t>An attorney will be hired to handle all contracts and legal needs for the tribe. Their hourly rate will be $300 and they are expected to complete 300 hours of work. 
The fringe benefit rate of this attorney is expected to be 20% of the salary charges. Fringe benefits for this position include health and dental care, life insurance, long-term disability, retirement, workers compensation, and agency personnel charges.</t>
  </si>
  <si>
    <t>Total Indirect Cost Base:</t>
  </si>
  <si>
    <t>Sum of Administration Cost:</t>
  </si>
  <si>
    <t>Sum of Evaluation Cost:</t>
  </si>
  <si>
    <t>Estimated Costs Per Year</t>
  </si>
  <si>
    <t>Total per year</t>
  </si>
  <si>
    <t>Travel Cost Share/Matching</t>
  </si>
  <si>
    <t>Purpose of Travel/Justification of Need</t>
  </si>
  <si>
    <t>Type</t>
  </si>
  <si>
    <t>No. of Days</t>
  </si>
  <si>
    <t>No. of Travelers</t>
  </si>
  <si>
    <t>Lodging Per Traveler/  Per Night</t>
  </si>
  <si>
    <t>Airfare per Traveler</t>
  </si>
  <si>
    <t>Vehicle Cost per Traveler</t>
  </si>
  <si>
    <t>Total Per Diem Cost per Traveler</t>
  </si>
  <si>
    <t>Total Mileage Cost (Roundtrip)</t>
  </si>
  <si>
    <t>Miscellaneous</t>
  </si>
  <si>
    <t>Cost per Trip</t>
  </si>
  <si>
    <t># of Identical Trips per Year</t>
  </si>
  <si>
    <t>Total Cost per Year</t>
  </si>
  <si>
    <t>Line item is included in indirect cost base? Yes/No</t>
  </si>
  <si>
    <t>Total Travel for the Administration of the Grant</t>
  </si>
  <si>
    <t>Total Travel for the Evaluation of the Grant</t>
  </si>
  <si>
    <t>Basis for Estimating Costs</t>
  </si>
  <si>
    <t>Cost Share Item/Description</t>
  </si>
  <si>
    <t>In-State</t>
  </si>
  <si>
    <t xml:space="preserve">For per diem, current GSA rates were used with the first and last day of travel being 75% of the total per diem amount.
Vehicle rental costs were calculated using local car rental company quotes.
Lodging is based on quote from local hotels.
Miscellaneous costs are gas for the rented automobile.
No airfare or mileage costs are applicable. </t>
  </si>
  <si>
    <t>Equipment Cost Share/Matching</t>
  </si>
  <si>
    <t>Equipment Item</t>
  </si>
  <si>
    <t>Qty</t>
  </si>
  <si>
    <t xml:space="preserve">Unit Cost 
(More than $10,000/unit)      </t>
  </si>
  <si>
    <t xml:space="preserve">Total Cost             </t>
  </si>
  <si>
    <t>Line item is included in the indirect cost base? (Yes/No)</t>
  </si>
  <si>
    <t>Total Equipment for the Administration of the Grant</t>
  </si>
  <si>
    <t xml:space="preserve">% Allocable for the Evaluation of the Grant (If applicable) </t>
  </si>
  <si>
    <t>Total Equipment for the Evaluation of the Grant</t>
  </si>
  <si>
    <t>Online Cost Comparison</t>
  </si>
  <si>
    <t>The high-capacity printer is needed to support the Tribe. Cost comparisons across eligible vendors of renting for a period of five years or purchasing demonstrated that purchasing is more cost effective. The proposed cost was the best value among eligible vendors and included a warranty covering maintenance costs for a period of five years.</t>
  </si>
  <si>
    <t>Supplies Cost Share/Matching</t>
  </si>
  <si>
    <t>Supply Item</t>
  </si>
  <si>
    <t>Total Supplies for the Administration of the Grant</t>
  </si>
  <si>
    <t>Total Supplies for the Evaluation of the Grant</t>
  </si>
  <si>
    <t>Catalog price (based on online search)</t>
  </si>
  <si>
    <t>The laptop computers are needed for Tribal Office staff (e.g., Grant Manager) to carry out their work on the Native Entities Grant Program.</t>
  </si>
  <si>
    <t>Catalog price (based on online search). Items expected to include pens, paper, staples, sticky notes, etc. for approximately five (5) people. Unit cost is monthly.</t>
  </si>
  <si>
    <t>General office supplies are needed to carry out the work of the Grant Program (i.e., reporting requirements) during the period leading up to the submission of the Final Proposal and throughout the period of performance.</t>
  </si>
  <si>
    <t>Contractual Cost Share/Matching</t>
  </si>
  <si>
    <t>Contractor
Name/Organization</t>
  </si>
  <si>
    <t>Contractor Costs</t>
  </si>
  <si>
    <t>Total Contractor Costs for the Administration of the Grant</t>
  </si>
  <si>
    <t>Total Contractor Costs for the Evaluation of the Grant</t>
  </si>
  <si>
    <t>Is Cost Share/ Matching Provided?</t>
  </si>
  <si>
    <t xml:space="preserve">ABC IT &amp; Program Support Services will provide a critical role in the planning of 4 digital education programs. They will develop all training materials (print &amp; online) and provide website updates including making materials available once the programming has concluded. This digital education programming is critical to increase local digital literacy and address the digital divide. </t>
  </si>
  <si>
    <t>Other</t>
  </si>
  <si>
    <t xml:space="preserve">A local non-profit educational outreach organization is providing a $30,000 donation to assist with these digital education programs from their overall donor pool. </t>
  </si>
  <si>
    <t>e.2 Subawards</t>
  </si>
  <si>
    <t>Subrecipient Cost Share/Matching</t>
  </si>
  <si>
    <t>Subrecipient
Name/Organization</t>
  </si>
  <si>
    <t>Project Name</t>
  </si>
  <si>
    <t>Subrecipient Costs</t>
  </si>
  <si>
    <t>Total Subrecipient Costs for the Administration of the Grant</t>
  </si>
  <si>
    <t>Total Subrecipient Costs for the Evaluation of the Grant</t>
  </si>
  <si>
    <t>Telehealth Expansion</t>
  </si>
  <si>
    <t xml:space="preserve">Funds are requested to support the expansion of telehealth services through the deployment of a mobile health clinic and the delivery of targeted training to ensure Tribal citizens can effectively access and utilize telehealth technologies. A lack of access to healthcare continues to be an issue within tribal lands and the use of a mobile health lab will ensure follow-up care that goes beyond only telehealth options. </t>
  </si>
  <si>
    <t>The cost of the mobile health clinic is estimated to include the following components: staff, equipment, vehicle, and gasoline.
The mobile health clinic is expected to go out into the community for six hours one day a week for 50 weeks a year. The clinic will be staffed by a doctor and nurse. The weekly expense for the staff will be $1,950 ($200 hour for the doctor, $125 per hour for the nurse). The equipment cost per week will be $1,500. The vehicle cost per week will be $2,000. The gasoline cost is expected to be $200 per week with 50 gallons used per week at an average of $4 per gallon. These estimates were provided by the existing mobile health clinic and are based on their current actual operations.
The total subaward cost is therefore $97,500 (staff) + $75,000 (equipment) + $100,000 (equipment) + $10,000 (gas) for a total of $282,500.</t>
  </si>
  <si>
    <t>In Kind</t>
  </si>
  <si>
    <t>The mobile health clinic is providing an in kind contribution through donating one third of the actual weekly cost to operate the vehicle. This is a total in kind contribution of $50,000 (Normal weekly cost is $3,000 of which $1,000 per week is being donated by the mobile health clinic while it is in operation).</t>
  </si>
  <si>
    <t>Construction Cost Share/Matching</t>
  </si>
  <si>
    <t>General Description</t>
  </si>
  <si>
    <t xml:space="preserve">Cost             </t>
  </si>
  <si>
    <t>Total Construction for the Administration of the Grant</t>
  </si>
  <si>
    <t>Total Construction for the Evaluation of the Grant</t>
  </si>
  <si>
    <t xml:space="preserve">Discussions with a local construction company and estimates for necessary supplies have put the project at a tentative total cost of $100,000. Costs associated with furnishing the Computing Center with necessary equipment (computers, tablets, keyboards, monitors, etc.) can be found in the Equipment tab. Costs associated with renovating the existing library space to house the technology (physical expansion, building rewiring, etc.) are covered in the proposed $100,000 sum. </t>
  </si>
  <si>
    <t>The jurisdiction covered by the Native Entity Public Library currently does not have an alternative site for citizens without internet and/or technology access at home to use those tools. The Computing Center will serve as a site for publicly available equipment, as well as relevant training and events to promote responsible use of technology.</t>
  </si>
  <si>
    <t>The local construction firm will provide $20,000 of in-kind contributions for this project through donated labor.</t>
  </si>
  <si>
    <t>Other Cost Share/Matching</t>
  </si>
  <si>
    <t xml:space="preserve"> Cost             </t>
  </si>
  <si>
    <t>Total Other Costs for the Administration of the Grant</t>
  </si>
  <si>
    <t>Total Other Costs for the Evaluation of the Grant</t>
  </si>
  <si>
    <t xml:space="preserve">Based on direct quotes from the vendor, ensuring transparency and accuracy in budgeting. Utilizing an approved vendor reduces procurement risk and aligns with organizational policies for compliance and quality assurance. </t>
  </si>
  <si>
    <t>A Project Manager’s attendance at a Digital Literacy Train-the-Trainer course is essential for the successful execution of the project. This course equips the Project Manager with the latest techniques and resources to effectively lead and support digital literacy initiatives, enabling them to train local facilitators and community representatives who directly engage with covered populations. By participating in this specialized training, the Project Manager gains valuable skills to coordinate, implement, and sustain digital literacy efforts across diverse communities, ensuring the project’s long-term impact and alignment with digital equity goals.</t>
  </si>
  <si>
    <t>Indirect Cost Share/Matching</t>
  </si>
  <si>
    <t>Cost Category</t>
  </si>
  <si>
    <t>Indirect Cost Base ($)</t>
  </si>
  <si>
    <t>Indirect Cost Rate (%)</t>
  </si>
  <si>
    <t>Total Indirect Costs ($)</t>
  </si>
  <si>
    <t>Amount ($) of Indirect Costs Covered by Federal Funds</t>
  </si>
  <si>
    <t>Total Indirect Costs for the Administration of the Grant</t>
  </si>
  <si>
    <t>Total Indirect Costs for the Evaluation of the Grant</t>
  </si>
  <si>
    <t xml:space="preserve">Explanation of Indirect Cost Base </t>
  </si>
  <si>
    <t>Cost base is based on negotiated rate agreement and includes Salary and Fringe Benefits.</t>
  </si>
  <si>
    <t>Native Corporation is providing in kind support through program evaluation, strategic guidance, and recruitment assistance for digital education programs.</t>
  </si>
  <si>
    <t>i. Cost Sharing/Matching</t>
  </si>
  <si>
    <t>Local</t>
  </si>
  <si>
    <t>Cost Share/Matching by Cost Category</t>
  </si>
  <si>
    <t>Total per Cost Category</t>
  </si>
  <si>
    <t>g. Other</t>
  </si>
  <si>
    <t>h. Indirect</t>
  </si>
  <si>
    <t>Total Per Cost Share/Matching Source</t>
  </si>
  <si>
    <t xml:space="preserve">Additional Explanation (as needed):
</t>
  </si>
  <si>
    <t>J. Program Income</t>
  </si>
  <si>
    <t>Question</t>
  </si>
  <si>
    <t>Response</t>
  </si>
  <si>
    <t>1. Does the recipient anticipate earning Program Income as a result of this grant program? If the answer is yes, please answer question 2.</t>
  </si>
  <si>
    <t>Domestic</t>
  </si>
  <si>
    <t>Personnel</t>
  </si>
  <si>
    <t>Deduction</t>
  </si>
  <si>
    <t>Federal</t>
  </si>
  <si>
    <t>American Rescue Plan Act (ARPA)</t>
  </si>
  <si>
    <t>Deployment</t>
  </si>
  <si>
    <t>Month</t>
  </si>
  <si>
    <t>International</t>
  </si>
  <si>
    <t>Travel</t>
  </si>
  <si>
    <t>Addition</t>
  </si>
  <si>
    <t>Non-Federal</t>
  </si>
  <si>
    <t>CARES Act</t>
  </si>
  <si>
    <t>Equipment</t>
  </si>
  <si>
    <t>Cost Sharing or Matching</t>
  </si>
  <si>
    <t>TBD</t>
  </si>
  <si>
    <t>Combination of both Cash &amp; In Kind (explanation is provided under Additional Explanation)</t>
  </si>
  <si>
    <t>Consolidated Appropriations Act (CAA)</t>
  </si>
  <si>
    <t>Supplies</t>
  </si>
  <si>
    <t>Other (explanation is provided under Additional Explanation)</t>
  </si>
  <si>
    <t>ReConnect Loan and Grant Program</t>
  </si>
  <si>
    <t>Contractual</t>
  </si>
  <si>
    <t>Combination</t>
  </si>
  <si>
    <t>Families First Coronavirus Response Act (FFCRA)</t>
  </si>
  <si>
    <t>Construction</t>
  </si>
  <si>
    <t>Subaward</t>
  </si>
  <si>
    <t>Sum of Cost Share/Matching:</t>
  </si>
  <si>
    <r>
      <t xml:space="preserve">SUMMARY OF BUDGET CATEGORY COSTS PROPOSED
</t>
    </r>
    <r>
      <rPr>
        <b/>
        <sz val="12"/>
        <color indexed="10"/>
        <rFont val="Times New Roman"/>
        <family val="1"/>
      </rPr>
      <t>The values in this summary table are from entries made in subsequent tabs, only blank white cells require data entry</t>
    </r>
  </si>
  <si>
    <r>
      <t xml:space="preserve">Comments </t>
    </r>
    <r>
      <rPr>
        <sz val="11"/>
        <rFont val="Times New Roman"/>
        <family val="1"/>
      </rPr>
      <t>(as needed)</t>
    </r>
  </si>
  <si>
    <r>
      <rPr>
        <b/>
        <sz val="10"/>
        <color rgb="FFFF0000"/>
        <rFont val="Times New Roman"/>
        <family val="1"/>
      </rPr>
      <t>Example:</t>
    </r>
    <r>
      <rPr>
        <sz val="10"/>
        <color rgb="FFFF0000"/>
        <rFont val="Times New Roman"/>
        <family val="1"/>
      </rPr>
      <t xml:space="preserve"> Grant Manager</t>
    </r>
  </si>
  <si>
    <r>
      <rPr>
        <b/>
        <sz val="10"/>
        <color rgb="FFFF0000"/>
        <rFont val="Times New Roman"/>
        <family val="1"/>
      </rPr>
      <t>Example:</t>
    </r>
    <r>
      <rPr>
        <sz val="10"/>
        <color rgb="FFFF0000"/>
        <rFont val="Times New Roman"/>
        <family val="1"/>
      </rPr>
      <t xml:space="preserve"> Legal Services</t>
    </r>
  </si>
  <si>
    <r>
      <t>Example</t>
    </r>
    <r>
      <rPr>
        <sz val="10"/>
        <color rgb="FFFF0000"/>
        <rFont val="Times New Roman"/>
        <family val="1"/>
      </rPr>
      <t>: Digital Skills Training
Funds are requested for 2 Office staff members to travel to Y city for the Digital Skills Training series kick-off using a rented automobile.
Requesting mileage estimated at 250 miles at GSA rate of $.725 per mile.</t>
    </r>
  </si>
  <si>
    <r>
      <rPr>
        <b/>
        <sz val="10"/>
        <color rgb="FFFF0000"/>
        <rFont val="Times New Roman"/>
        <family val="1"/>
      </rPr>
      <t>Example:</t>
    </r>
    <r>
      <rPr>
        <sz val="10"/>
        <color rgb="FFFF0000"/>
        <rFont val="Times New Roman"/>
        <family val="1"/>
      </rPr>
      <t xml:space="preserve">  </t>
    </r>
    <r>
      <rPr>
        <sz val="10"/>
        <color indexed="10"/>
        <rFont val="Times New Roman"/>
        <family val="1"/>
      </rPr>
      <t>Laser All-In-One Printer</t>
    </r>
  </si>
  <si>
    <r>
      <rPr>
        <b/>
        <sz val="10"/>
        <color rgb="FFFF0000"/>
        <rFont val="Times New Roman"/>
        <family val="1"/>
      </rPr>
      <t>Example:</t>
    </r>
    <r>
      <rPr>
        <sz val="10"/>
        <color rgb="FFFF0000"/>
        <rFont val="Times New Roman"/>
        <family val="1"/>
      </rPr>
      <t xml:space="preserve"> Two (2) 15" laptop computers </t>
    </r>
  </si>
  <si>
    <r>
      <rPr>
        <b/>
        <sz val="10"/>
        <color rgb="FFFF0000"/>
        <rFont val="Times New Roman"/>
        <family val="1"/>
      </rPr>
      <t>Example:</t>
    </r>
    <r>
      <rPr>
        <sz val="10"/>
        <color rgb="FFFF0000"/>
        <rFont val="Times New Roman"/>
        <family val="1"/>
      </rPr>
      <t xml:space="preserve"> General office supplies</t>
    </r>
  </si>
  <si>
    <r>
      <rPr>
        <b/>
        <sz val="10"/>
        <color rgb="FFFF0000"/>
        <rFont val="Times New Roman"/>
        <family val="1"/>
      </rPr>
      <t>Example:</t>
    </r>
    <r>
      <rPr>
        <sz val="10"/>
        <color rgb="FFFF0000"/>
        <rFont val="Times New Roman"/>
        <family val="1"/>
      </rPr>
      <t xml:space="preserve"> ABC IT &amp; Program Support Services</t>
    </r>
  </si>
  <si>
    <r>
      <rPr>
        <b/>
        <sz val="10"/>
        <color rgb="FFFF0000"/>
        <rFont val="Times New Roman"/>
        <family val="1"/>
      </rPr>
      <t>Example:</t>
    </r>
    <r>
      <rPr>
        <sz val="10"/>
        <color rgb="FFFF0000"/>
        <rFont val="Times New Roman"/>
        <family val="1"/>
      </rPr>
      <t xml:space="preserve"> Mobile Health Clinic XY</t>
    </r>
  </si>
  <si>
    <r>
      <rPr>
        <b/>
        <sz val="10"/>
        <color rgb="FFFF0000"/>
        <rFont val="Times New Roman"/>
        <family val="1"/>
      </rPr>
      <t>Example:</t>
    </r>
    <r>
      <rPr>
        <sz val="10"/>
        <color rgb="FFFF0000"/>
        <rFont val="Times New Roman"/>
        <family val="1"/>
      </rPr>
      <t xml:space="preserve"> Expansion of a Native Entity Public Library to build a computer center.</t>
    </r>
  </si>
  <si>
    <r>
      <rPr>
        <b/>
        <sz val="10"/>
        <color rgb="FFFF0000"/>
        <rFont val="Times New Roman"/>
        <family val="1"/>
      </rPr>
      <t xml:space="preserve">Example: </t>
    </r>
    <r>
      <rPr>
        <sz val="10"/>
        <color rgb="FFFF0000"/>
        <rFont val="Times New Roman"/>
        <family val="1"/>
      </rPr>
      <t>Digital Literacy Train the Trainer Online Course</t>
    </r>
  </si>
  <si>
    <t>TOTAL INDIRECT COSTS:</t>
  </si>
  <si>
    <t>TOTAL COST SHARE/MATCHING:</t>
  </si>
  <si>
    <t>TOTAL OTHER DIRECT COSTS:</t>
  </si>
  <si>
    <t>TOTAL CONSTRUCTION:</t>
  </si>
  <si>
    <t>TOTAL SUBRECIPIENTS:</t>
  </si>
  <si>
    <t>TOTAL CONTRACTORS:</t>
  </si>
  <si>
    <t>TOTAL SUPPLIES:</t>
  </si>
  <si>
    <t>TOTAL EQUIPMENT:</t>
  </si>
  <si>
    <t>TOTAL TRAVEL:</t>
  </si>
  <si>
    <t>TOTAL PERSONNEL:</t>
  </si>
  <si>
    <t>The administration expenses cap for this Program is 10% of the total project cost. Cell G30 will turn red if this percentage is calculated as more than 10% and green if this percentage is calculated as equal or less than 10%.</t>
  </si>
  <si>
    <t>The evaluation expenses cap for this Program is 10% of the total project cost. Cell G31 will turn red if this percentage is calculated as more than 10% and green if this percentage is calculated as equal or less than 10%.</t>
  </si>
  <si>
    <t xml:space="preserve">An Eligible Entity must contribute at least ten (10) percent matching funds as part of its application. Cell B26 will turn red if this percentage is calculated as less than 10% and green if this percentage is calculated as equal or greater than 10%. </t>
  </si>
  <si>
    <t>The Tribe will provide a 50% cash match on the purchase of new laptops.</t>
  </si>
  <si>
    <t xml:space="preserve">Unit Cost 
($10,000/unit or less)        </t>
  </si>
  <si>
    <t>2. How does the recipient elect to use any earned Program Income? Please refer to 2 C.F.R. 200.307 for the definition of each approach.</t>
  </si>
  <si>
    <t>INSTRUCTIONS
1. The Eligible Entity must provide all costs related to contractors in the applicable boxes in this tab. 
2. Definition of contractors: A contractor is a legal entity contracted to provide goods and services within normal business operations, provides similar goods or services to many different purchasers, operates in a competitive environment, provides goods or services that are ancillary to the operation of the Federal program, and is not subject to compliance requirements of the Federal program. All characteristics may not be present and judgment must be used to determine subrecipient vs. contractor status. List all contractors supplying commercial supplies or services used to support the project. 
3. In determining whether an agreement between a pass-through entity and another non-Federal entity casts the latter as a subrecipient or a contractor, the substance of the relationship is more important than the form of the agreement. Please refer to 2 C.F.R 200.331 Subrecipient and contractor determinations for more information on making a determination on subrecipient vs contractor.
4. Enter the name or organization of the contractor in Column A.
5. Enter the total cost of the contractor in Column B. 
6. Enter the estimated drawdown year in Column C. This is the year when you expect to spend the funds. This will automatically calculate into the "Estimated Costs Per Year" table at the bottom of this tab.
7. Enter whether the line item is included in your indirect cost base in Column D. Reference your specific indirect cost rate method for further guidance on what items will count towards your indirect cost base.
8. Include the percentage of the cost that will be allocated to the administration of the grant in Column E (e.g., the percentage of the contractors dedicated to the administration of the grant). The total contractor costs for the administration of the Grant (Column F) will be automatically calculated. This should inform Columns C and D of the "Instructions and Summary" tab. Note: The Administrative cost cap applies to contractor costs only when the contractor is engaged to perform grant administration duties.
9. Include the percentage of the cost that will be allocated to the evaluation of the grant in Column G (e.g., the percentage of the contractors dedicated to the evaluation of the grant). The total contractor costs for the Evaluation of the Grant (Column H) will be automatically calculated. This should inform Columns F and G of the "Instructions and Summary" tab. Note: The Evaluation cost cap applies to contractor costs only when the contractor is engaged to perform program evaluation duties.
10. Enter a justification of need in Column I. Proper budget justifications should explain how the costs associated with each line item relate to the implementation of the project as outlined in the proposal being submitted. Justifications should be concise and be written in such a way that someone not specifically familiar with the project can conceptually understand the rational, purpose and calculation of the anticipated costs identified. Explain why items are essential in relation to the aims of the project as well as meeting the goals of the project. Do not merely restate the proposed expenditure. The specific items in the contractor budget(s) should not be explained here.        
11. Enter the basis for estimating costs in Column J to identify sources used to determine the costs entered in preceding fields. If using a quote, please explain the quote and any information provided in the quote. If using a prior project or experience, please provide that estimate and how this estimate compares to this new equipment. For construction contracts, provide information in this column such as engineering estimates, fees, permits, prior construction, etc., and briefly justify its need as it applies to the project.
12. Contractor Cost Share/Matching: Please provide any cost share/matching that is being provided for contractual.  If no cost share/matching is included for that line item, please select "No" in Column K and do not complete Columns L through O.</t>
  </si>
  <si>
    <t xml:space="preserve">INSTRUCTIONS
1. The Eligible Entity must provide all costs related to subrecipients in the applicable boxes in this tab.  
2. Definition of subrecipients (sub-awardees): A subrecipient is a legal entity to which a subaward is made, who has performance measured against whether the objectives of the Federal program are met, is responsible for programmatic decision making, must adhere to applicable Federal program compliance requirements, and uses the Federal funds to carry out a program of the organization. All characteristics may not be present and judgment must be used to determine subrecipient vs. contractor status.
3. In determining whether an agreement between a pass-through entity and another non-Federal entity casts the latter as a subrecipient or a contractor, the substance of the relationship is more important than the form of the agreement. Please refer to 2 C.F.R 200.331 Subrecipient and contractor determinations for more information on making a determination on subrecipient vs contractor.
4. Enter the subrecipient name or organization in Column A.
5. Enter the project name in Column B.
6. Enter the total cost of the subrecipient in Column C.
7. Enter the estimated drawdown year in Column D. This is the year when you expect to spend the funds. This will automatically calculate into the "Estimated Costs Per Year" table at the bottom of this tab.
8. Enter whether the line item is included in your indirect cost base in Column E. Reference your specific indirect cost rate method for further guidance on what items will count towards your indirect cost base.
9. Include the percentage of the cost that will be allocated to the administration of the grant in Column F (e.g., the percentage of the subrecipient cost dedicated to the administration of the grant). The total subaward cost that is allocable to the administration of the grant will automatically calculate and inform Columns C and D of the "Instructions and Summary" tab. Note: The Administrative cost cap applies to subrecipient costs only when the subrecipient is engaged to perform grant administration duties.
10. Include the percentage of the cost that will be allocated to the evaluation of the grant in Column H (e.g., the percentage of the subrecipient cost dedicated to the evaluation of the grant). The total subaward cost that is allocable to the evaluation of the grant will automatically calculate and inform Columns F and G of the "Instructions and Summary" tab. Note: The Evaluation cost cap applies to subrecipient costs only when the contractor is engaged to perform program evaluation duties.
11. Enter a justification of need in Column J. Proper budget justifications should explain how the costs associated with each line item relate to the implementation of the project as outlined in the proposal being submitted. Justifications should be concise and be written in such a way that someone not specifically familiar with the project can conceptually understand the rational, purpose and calculation of the anticipated costs identified. Explain why items are essential in relation to the aims of the project as well as meeting the goals of the project. Do not merely restate the proposed expenditure. The specific items in the subrecipient's budget(s) should not be explained here.
12. Enter the basis for estimating costs in Column K to identify sources used to determine the costs entered in preceding fields. If using a quote, please explain the quote and any information provided in the quote. If using a prior project or experience, please provide that estimate and how this estimate compares to the work being done by the subrecipients. Describe if the project was competitively selected and if the Eligible Entity followed their procurement policy. The cost per location should be listed if applicable.
13. Subrecipient Cost Share/Matching: Please provide any cost share/matching that is being provided for subawards.  If no cost share/matching is included for that line item, please select "No" in Column L and do not complete Columns M through P.
</t>
  </si>
  <si>
    <t xml:space="preserve">INSTRUCTIONS
1. Equipment means a single item of tangible, personal property (including information technology systems) having a useful life of more than one year and a per-unit acquisition cost that equals or exceeds the lesser of the capitalization level established by the non-Federal entity for financial statement purposes, or $10,000. Please refer to the applicable Federal regulations in 2 C.F.R 200 for specific equipment definitions and treatment. Do not include supply items under equipment. Please refer to 2 C.F.R 200 and Tab d. Supplies on what constitutes a supply item.
2. Any equipment that is leased must be listed under Tab g. Other and not under this Tab c. Equipment.  
3. Enter the equipment item name in Column A.
4. Enter the equipment quantity in Column B and the unit cost in Column C. The total cost of the equipment item will be calculated in Column D.
5. Enter the estimated drawdown year in Column E. This is the year when you expect to spend the funds. This will automatically calculate into the "Estimated Costs Per Year" table at the bottom of this tab.
6. Enter whether the line item is included in your indirect cost base in Column F. Reference your specific indirect cost rate method for further guidance on what items will count towards your indirect cost base.
7. Include the percentage of the cost that will be allocated to the administration of the grant in Column G (e.g., the percentage of equipment dedicated to the administration of the grant). The total equipment cost that is allocable to the administration of the grant will automatically calculate and inform Columns C and D of the "Instructions and Summary" tab.      
8. Include the percentage of the cost that will be allocated to the evaluation of the grant in Column I (e.g., the percentage of equipment dedicated to the evaluation of the grant). The total equipment cost that is allocable to the evaluation of the grant will automatically calculate and inform Columns C and D of the "Instructions and Summary" tab.       
9. Enter the basis for estimating costs in Column K to identify sources used to determine the costs entered in preceding fields. If using a quote, please explain the quote and any information provided in the quote. If using a prior project or experience, please provide that estimate and how this estimate compares to this new equipment.
10. For each equipment line item, provide a justification of need in Column L. Describe the requested equipment and how it directly supports goals of the proposed project.
11. Equipment Cost Share/Matching: Please provide any cost share/matching that is being provided for equipment.  If no cost share/matching is included for that line item, please select "No" in Column M and do not complete Columns N  through Q.
</t>
  </si>
  <si>
    <t>ABC IT &amp; Program Support Services was selected following a competitive review process in line with the applicable procurement policies. The contract amount will be inclusive of staff, travel, supplies, and all other costs necessary to meet the goals of the contract. 
The contractor expects to have 3 total staff members (Two facilitators and one IT specialist) dedicated to these programs. The two facilitators are expected to work 1,000 hours each at a rate of $65 per hour for a total of $130,000 ($65,000 per facilitator). The IT specialist is expected to work 1200 hours at a rate of $100 per hour for a total of $130,000. The total cost for this contract would be $250,000.
Contractor responsible for paying payroll taxes and fringe benefits.</t>
  </si>
  <si>
    <t>INSTRUCTIONS
1.Supplies are generally defined as all tangible personal property other than equipment, which is generally an item with an acquisition cost of less than $10,000 or a useful life expectancy of one year or less.
2. Name the supply item in Column A.
3. Enter the quantity the supply item in Column B and the unit cost in Column C. The total cost of the supply item will be calculated in Column D.
4. Enter the estimated drawdown year in Column E. This is the year when you expect to spend the funds. This will automatically calculate into the "Estimated Costs Per Year" table at the bottom of this tab.
5. Enter whether the line item is included in your indirect cost base in Column F. Reference your specific indirect cost rate method for further guidance on what items will count towards your indirect cost base.
6. Include the percentage of the cost that will be allocated to the administration of the grant in Column G (e.g., the percentage of supplies dedicated to the administration of the grant). The total supplies cost that is allocable to the administration of the grant will automatically calculate and inform Columns C and D of the "Instructions and Summary" tab. 
7. Include the percentage of the cost that will be allocated to the evaluation of the grant in Column I (e.g., the percentage of supplies dedicated to the evaluation of the grant). The total supplies cost that is allocable to the evaluation of the grant will automatically calculate and inform Columns C and D of the "Instructions and Summary" tab.     
8. Enter the basis for estimating costs in Column K to identify sources used to determine the costs entered in preceding fields. If using a quote, please explain the quote and any information provided in the quote. If using a prior project or experience, please provide that estimate and how this estimate compares to this new supply.
9. For each supply line item, provide a justification of need in Column L. Describe the requested supply and how it directly supports goals of the proposed project.
10. Supplies Cost Share/Matching: Please provide any cost share/matching that is being provided for supplies.  If no cost share/matching is included for that line item, please select "No" in Column M  and do not complete Columns N through Q.</t>
  </si>
  <si>
    <t>INSTRUCTIONS
1. Other direct costs are direct cost items required for the project which do not fit clearly into other categories.  These direct costs must not be included in the indirect costs (for which the indirect rate is being applied for this project).  Examples are: tuition, printing costs, etc. which can be directly charged to the project and are not duplicated in indirect costs (overhead costs). Please ensure that information entered in this tab should not be included elsewhere.
2. For each line-item, write a brief general description in Column A including what activities are covered by this cost.
3. Enter the total cost for the line item in Column B.
4. Enter the estimated drawdown year in Column C. This is the year when you expect to spend the funds. This will automatically calculate the total line item cost in the corresponding year of the "Estimated Costs Per Year" table at the bottom of this tab.
5. Enter whether the line item is included in your indirect cost base in Column D. This information can be found in your indirect cost rate agreement. 
6. Include the percentage of the cost that will be allocated to the administration of the grant in Column E (e.g., the percentage of Other costs dedicated to the administration of the grant). This should inform Columns C and D of the "Instructions and Summary" tab. 
7. Include the percentage of the cost that will be allocated to the evaluation of the grant in Column G (e.g., the percentage of Other costs dedicated to the evaluation of the grant). This should inform Columns F and G of the "Instructions and Summary" tab. 
8. Enter the basis for estimating costs in Column I. Provide sources used to estimate the sum entered in Column B. Examples include contractor quotes, prior purchases of similar or like items, published price list.  If using a prior project or experience, please provide that estimate and how this estimate compares to this new activity.
9. Enter the justification of need in Column J.   
10. Other Direct Cost Share/Matching: If no cost share/matching is included for that line item, please select "No" in Column K and do not complete Columns L through O.</t>
  </si>
  <si>
    <t>INSTRUCTIONS
1. List all proposed construction being undertaken directly by the Eligible Entity below.
2. Construction for the purpose of budgeting, is defined as the construction of new buildings, completion of shell space in existing buildings, renovation or rehabilitation of existing buildings, and construction or development of real property infrastructure improvements (e.g., site preparation, utilities, streets, curbs, sidewalks, parking lots, other streetscaping improvements). 
3. Any construction work that is performed by a contractor or subrecipient should be entered under Tab e. Contractual-Subawards.  Important reminder: An Eligible Entity may not undertake broadband deployment construction activities itself.  It must engage in a competitive subgrant process for these activities, so any such activities must be classified under the Contractual/Subawards tabs.
4. Enter a brief general description in Column A on the construction project to be covered by the proposed cost.
5. Enter the cost in Column B of the entirety of the construction. 
6. Enter the estimated drawdown year in Column C. This is the year when you expect to spend the funds. This will automatically calculate into the "Estimated Costs Per Year" table at the bottom of this tab.
7. Enter whether the line item is included in your indirect cost base in Column D. Reference your specific indirect cost rate method for further guidance on what items will count towards your indirect cost base.
8. Include the percentage of the cost that will be allocated to the administration of the grant in Column E (e.g., the percentage of construction dedicated to the administration of the grant). The total construction cost that is allocable to the administration of the grant will automatically calculate and inform Columns C and D of the "Instructions and Summary" tab.
9. Include the percentage of the cost that will be allocated to the evaluation of the grant in Column G (e.g., the percentage of construction dedicated to the evaluation of the grant). The total construction cost that is allocable to the administration of the grant will automatically calculate and inform Columns F and G of the "Instructions and Summary" tab.
10. Enter the basis for estimating costs in Column I and provide sources used to estimate the sum entered in Column B. Examples include contractor quotes, prior purchases of similar or like items, and published price lists. If using a quote, please explain the quote and any information provided in the quote. If using a prior project or experience, please provide that estimate and how this estimate compares to the work being done by the subrecipients. Describe if the project was competitively selected and if the Eligible Entity followed their procurement policy. 
11. Enter the justification of need in Column J.  
12. Construction Cost Share/Matching: Please provide any cost share/matching that is being provided for construction.  If no cost share/matching is included for that line item, please select "No" in Column K and do not complete Columns L through O.</t>
  </si>
  <si>
    <t>INSTRUCTIONS
1. Only travel that is directly associated with this award and necessary for performance of the project should be included as a direct travel cost to the award.
2. Funds requested in the travel category should be only for project staff. Travel for consultants/contractors or subrecipients should be shown in the e1. Contractual or e2. Subawards cost categories.
3. Travel costs should remain consistent with travel costs incurred by an organization during normal business operations as a result of the organizations written travel policy. In absence of a written travel policy, organizations must follow the regulations prescribed by the General Services Administration (GSA). 
4. Enter a purpose of travel/justification of need in Column A. Include a brief (1-3 sentences) description of planned activities associated with the travel expense.  Examples of Purpose of Travel are subrecipient site visits, DOC meetings, project management meetings, etc. 
5. Data entered in Columns B through J are on a per-trip basis, not a per-person basis.
6. Enter if the trip is to an in-state or out-of-state destination in Column B.
7. Enter the number of days in Column C, inclusive of the day of departure and day of return.
8. Enter the number of travelers in Column D, including the number of all personnel that will be traveling on the trip.
9. Enter the cost of lodging per traveler per night in Column E, using the cost of each lodging unit if each person has their own accommodation. If any accommodation is shared, take the total cost of lodging and divide that figure by the number of individuals. If GSA rates are not used, please provide an explanation in the Basis for Estimating Costs column.
10. Enter the cost of airfare per traveler in Column F if the trip requires airfare. This should represent the roundtrip cost per traveler. If the traveler is taking ground transportation, enter $0.
11. Enter the vehicle cost per traveler in Column G by taking the total cost of the vehicle rented and dividing that figure by the number of individuals. 
12. Enter the total per diem cost for the entire trip in Column H. This rate should include a sum of all per diem costs on a per traveler basis and should match your respective travel policy. If using GSA rates, identify which rates your application is using in the Basis for Estimating Costs column. If you are using an alternate per diem rate, please state the policy and the modified per diem rate in the Basis for Estimating Costs column
13. Enter the mileage cost in Column I by taking the number of anticipated miles to be driven and multiplying it by your fuel cost according to your applicable mileage policy. Provide further explanation about your mileage policy in the Basis for Estimating Costs column.
14. Enter any miscellaneous costs not accounted for in previous columns in Column J. Provide further details about what miscellaneous costs are incurred in the Basis for Estimating Costs column.
15. The cost per trip will automatically calculate in Column K.
16. If this trip will be repeated multiple times in one year, put the number of identical trips that will happen each year in Column L. If this trip is not repeated throughout the year, please put a 1 in Column L. You must put a number in Column L for the total to calculate. Column M will automatically calculate with the annual cost for this trip line item.
17. Enter the estimated drawdown year in Column N. This is the year when you expect to spend the funds. This will automatically calculate into the "Estimated Costs Per Year" table at the bottom of this tab.
18. Enter whether the line item is included in your indirect cost base in Column O. Reference your specific indirect cost rate method for further guidance on what items will count towards your indirect cost base.
19. Include the percentage of the cost that will be allocated to the administration of the grant in Column P (e.g., the percentage of travel dedicated to the administration of the grant). The total travel cost that is allocable to the administration of the grant will automatically calculate and inform Columns C and D of the "Instructions and Summary" tab.      
20. Include the percentage of the cost that will be allocated to the evaluation of the grant in Column R (e.g., the percentage of travel dedicated to the evaluation of the grant). The total personnel cost that is allocable to the evaluation of the grant will automatically calculate and inform Columns F and G of the "Instructions and Summary" tab.      
21. The Basis for Estimating Costs in Column T should be used to enter the information sources used to determine costs entered in the preceding cells. Examples include past trips, travel quotes, and GSA rates.    
22. Travel Cost Share/Matching: Please provide any cost share/matching that is being provided for travel.  If no cost share/matching is included for that line item, please select "No" in Column U and do not complete Columns V through Y.</t>
  </si>
  <si>
    <t xml:space="preserve">INSTRUCTIONS
1. Cost share/match information from each cost category tab will automatically sum in the table "Cost Share/Matching by Cost Category". 
2. All cost share/matching must be included within one of the tabs listed in cells A7 through A15 and be directly tied to a specific line item.
3. If a cost share/match waiver request is being submitted with this application, please include this information in the Additional Explanation section at the bottom of this tab.
4. In Kind Definition - Contributions, which may include third-party in-kind contributions, are non-cash donations of property, goods or services, which benefit a federally assisted project, and which may count toward satisfying the non-federal matching requirement of a project’s total budgeted costs when such contributions meet certain criteria. NTIA encourages applicants to thoroughly consider potential sources of in-kind contributions that, depending on the particular property or service and the applicable federal cost principles, could include employee or volunteer services; equipment; supplies; indirect costs; computer hardware and software; and use of facilities. In the broadband context this could include, consistent with federal cost principles, waiver of fees associated with access to rights of way, pole attachments, conduits, easements, or access to other types of infrastructure.
5. All matching must be necessary to the performance of the project. If questions exist, consult your NTIA contact. 
6. Fee or profit, including foregone fee or profit, are not allowable as project costs (including cost share) under any resulting award. The project may only incur those costs that are allowable and allocable to the project (including cost share) as determined in accordance with the applicable cost principles prescribed in 2 C.F.R Part 200.
7. A Recipient who elects to employ the 15% de minimis Indirect Cost rate cannot claim the resulting indirect costs as a Cost Share contribution.                           
8. A Recipient cannot claim "unrecovered indirect costs" as a Cost Share contribution.             
9. 3rd party cost share/matching should be listed as an Other source.                                                                                                                                                                                                                                                                                                          </t>
  </si>
  <si>
    <r>
      <rPr>
        <sz val="11"/>
        <color rgb="FF000000"/>
        <rFont val="Times New Roman"/>
        <family val="1"/>
      </rPr>
      <t xml:space="preserve">Per the NEGP NOFO, any Eligible Entity applying for </t>
    </r>
    <r>
      <rPr>
        <sz val="11"/>
        <rFont val="Times New Roman"/>
        <family val="1"/>
      </rPr>
      <t xml:space="preserve">Native Entities Grant Program (NEGP) </t>
    </r>
    <r>
      <rPr>
        <sz val="11"/>
        <color rgb="FF000000"/>
        <rFont val="Times New Roman"/>
        <family val="1"/>
      </rPr>
      <t>Funds must submit the Consolidated Budget Form as part of their application. 
Applications from Eligible Entities must be received no later 11:59 p.m. ET on</t>
    </r>
    <r>
      <rPr>
        <sz val="11"/>
        <rFont val="Times New Roman"/>
        <family val="1"/>
      </rPr>
      <t xml:space="preserve"> September 17, 2026.
</t>
    </r>
    <r>
      <rPr>
        <b/>
        <sz val="11"/>
        <rFont val="Times New Roman"/>
        <family val="1"/>
      </rPr>
      <t xml:space="preserve">
If you have any further questions, or require technical assistance, please reach out to broadbandgrants@ntia.gov.</t>
    </r>
  </si>
  <si>
    <t xml:space="preserve">INSTRUCTIONS
1. Indirect (facilities &amp; administrative (F&amp;A)) costs means those costs incurred for a common or joint purpose benefitting more than one cost objective, and not readily assignable to the cost objectives specifically benefitted, without effort disproportionate to the results achieved.
2. Indirect costs may be charged to the award if, the applicant has a Federally approved indirect cost rate or the applicant has never received a negotiated indirect cost rate and elects to charge a de minimis rate of 15 percent of modified total direct costs (MTDC), which can be used indefinitely. MTDC means all direct salaries and wages, applicable fringe benefits, materials and supplies, services, travel, and up to the first $50,000 of each subaward (regardless of the period of performance of the subawards under the award). MTDC excludes equipment, capital expenditures, charges for patient care, rental costs, tuition remission, scholarships and fellowships, participant support costs and the portion of each subaward in excess of $50,000.
3. Each prior cost category tabs a. through g. has a Total Indirect Cost Base calculated directly below a column titled "Line item is included in the indirect cost rate". The total from tabs a. through g. is the sum of all line items that were marked Yes in the column titled "Line item is included in the Indirect cost base". Check to ensure this number accurately represents your indirect cost base, make modifications if necessary, and include the correct total in Column B of this tab for each cost category.
4. Enter the appropriate indirect cost rate in Column C for each cost category.  If the applicant has a current Negotiated Indirect Cost Rate Agreement (NICRA), they must use the appropriate indirect cost base defined in the agreement. If not using a NICRA, the appropriate indirect cost base is the applicant’s Modified Direct Costs as described in  2 C.F.R. 200.414(f). Once an indirect cost rate is added, the Total Indirect Costs for every cost category will automatically calculate in Column D. 
5. Enter the amount of indirect costs that will be covered by federal funds in Column E. If no cost sharing or matching is being utilized, this amount should equal the total indirect costs calculated in Column D. If cost sharing or matching is being utilized, then the sum of Column E and Column L should equal Column D.
6. Columns F and H will automatically calculate the percentage of costs within each cost category that are being allocated towards the administration and evaluation of the grant and apply those percentages to the total indirect costs calculated for each cost category. The total indirect costs for the administration and evaluation of the grant will automatically calculate in Columns G and I. This will count towards the 10% administrative cap and 10% evaluation cap that must be met for this grant program.
7. Enter an explanation of how you are calculating your indirect cost base in Column J. This must include which indirect cost method you are using (de minimis or NICRA) and additional details about what costs are being counted within the base.
8. NOTE: A Recipient who elects to employ the de minimis indirect cost rate cannot claim resulting costs as a Cost Share contribution, nor can the Recipient claim "unrecovered indirect costs" as a Cost Share contribution.  Neither of these costs can be reflected as actual indirect cost rates realized by the organization, and therefore are not verifiable in the Recipient records as required by Federal Regulation (§200.306(b)(1)).
9.  Indirect Cost Share/Matching: Please provide any cost share/matching that is being provided for indirect costs.  If no cost share/matching is included for that line item, please select "No" in Column K and do not complete Columns L through O.  </t>
  </si>
  <si>
    <t>Unit of Measure</t>
  </si>
  <si>
    <t>Unit Count</t>
  </si>
  <si>
    <t>INSTRUCTIONS
1. List project costs solely for employees of the Eligible Entity. All personnel should be identified by position title and not employee name. Personnel costs for contractors and subrecipients must be included under Tab e1. Contractual or Tab e2. Subawards. 
2. Each row should represent an individual employee working during a single year. If an employee will be working for more than 1 year, additional rows must be used to account for their full employment with the grant. Do not account for multiple employees with the same title on one row.
3. Enter the unit of measure in Column B, unit count in Column C, and unit cost in Column D. Unit count is defined as the amount of time required to complete an activity. If the unit of measure is in annual units, then the maximum unit count on each row should be 1. If an employee is working more than 1 year, then additional rows should be added. E.g., If an employee will spend four years working on the activity, then 4 rows should be used to represent each year of their employment. For clarity, include unique names for every position title, or if more than one person will have the same position, consider numbering them. Once these three columns are completed, the subtotal salary will automatically calculate in Column E.
4. Enter the fringe rate in Column F. Fringe benefits are allowances and services provided to employees as compensation in addition to regular salaries and wages. The rates and how they are applied should not be averaged to get one fringe cost percentage. Complex calculations should be described/provided in the Additional Explanation section below. Once the fringe rate is entered, the fringe benefits (Column G) and the total compensation (Column H) will automatically calculate.
5. Enter the estimated drawdown year in Column I. This is the year when you expect to spend the funds. This will automatically calculate into the "Estimated Costs Per Year" table at the bottom of this tab.
6. Enter whether the line item is included in your indirect cost base in Column J. Reference your specific indirect cost rate method for further guidance on what items will count towards your indirect cost base.
7. Include the percentage of the cost that will be allocated to the administration of the grant in Column K (e.g., the percentage of time a position is spending on the administration of the grant). The total personnel cost that is allocable to the administration of the grant will automatically calculate and inform Columns C and D of the "Instructions and Summary" tab.
8. Include the percentage of the cost that will be allocated to the evaluation of the grant in Column N (e.g., the percentage of time a position is dedicated to the evaluation of the grant). The total personnel cost that is allocable to the evaluation of the grant will automatically calculate and inform Columns F and G of the "Instructions and Summary" tab.
9. For each personnel line-item, write a justification of need in Column Q. Describe the role and its responsibilities, and explain how this role is critical to the delivery of the project.
10. Personnel cannot exceed one hundred percent (100%) of their time on all active projects.
11. If loaded labor rates are utilized, a description of the costs the loaded rate is comprised of must be included in the Additional Explanation section below. NIST/DOC must review all components of the loaded labor rate for reasonableness and unallowable costs (e.g., fee or profit). 
12. Personnel Cost Share/Matching: Please provide any cost share/matching that is being provided for personnel.  If no cost share/matching is included for that line item, please select "No" in Column R and do not complete Columns S through V.</t>
  </si>
  <si>
    <t>Estimated Direct Costs by Category Per Year</t>
  </si>
  <si>
    <t>OMB Control No. 0660-0058
Expiration Date: 06/30/2029
Last Updated: 07/01/2026</t>
  </si>
  <si>
    <r>
      <rPr>
        <b/>
        <sz val="10"/>
        <rFont val="Times New Roman"/>
        <family val="1"/>
      </rPr>
      <t>INSTRUCTIONS</t>
    </r>
    <r>
      <rPr>
        <sz val="10"/>
        <rFont val="Times New Roman"/>
        <family val="1"/>
      </rPr>
      <t xml:space="preserve">
1. Program Income: Non-Federal entities are encouraged to earn income to defray program costs where appropriate. Program income means gross income earned by the non-Federal entity that is directly generated by a supported activity or earned as a result of the Federal award during the period of performance except as provided in 2 C.F.R 200.307.  Program income includes but is not limited to income from fees for services performed, the use or rental or real or personal property acquired under Federal awards, the sale of commodities or items fabricated under a Federal award, license fees and royalties on patents and copyrights, and principal and interest on loans made with Federal award funds. Interest earned on advances of Federal funds is not program income. Except as otherwise provided in Federal statutes, regulations, or the terms and conditions of the Federal award, program income does not include rebates, credits, discounts, and interest earned on any of them.
2. Please complete the questions below using the dropdown menu.                                                                                                                                                                           </t>
    </r>
  </si>
  <si>
    <t xml:space="preserve">1. First fill out the blank white cells in workbook tabs a. through j. Enter the project costs by line item within each category. Each line item should represent a project cost on a per year basis. If a cost will be paid over various years, then additional line items must be used to capture the annualized cost. The total of each cost category will automatically sum and automatically calculate in Column B of this tab.
2. This Instructions and Summary tab is completed automatically and will pull information from tabs a through j.  Anything that is shaded blue should not be altered. The only space where information can be entered is if you have additional comments to make for each cost category under the "Summary of Budget Category Costs Proposed". 
3. All costs incurred by the Eligible Entity's contractors or subrecipients, should be entered only in Tab e1. Contractual or Tab e2. Subaward. This includes any cost share/matching provided by the contractors or subrecipients. All other tabs are for the costs of the Eligible Entity only.
4. Ensure all entered costs are allowable, allocable, and reasonable in accordance with the administrative requirements prescribed in 2 C.F.R 200. If you have questions about certain cost categories, please reference 2 C.F.R 200. Only include costs that can be directly attributed to the project. Do not include costs that will be incurred for any other Federal financial assistance award. 
      • Allowable refers to costs that may be charged to a grant in accordance with the cost principles prescribed in 2 C.F.R 200.403.
      • Allocable refers to costs that can be directly charged to the grant award based on the benefit provided. See 2 C.F.R 200.405.
      • Reasonable refers to actions a prudent business person would employ and are necessary to the execution of the award. See 2 C.F.R 200.404.
5. Extra rows have been provided in each tab. If more rows are needed, add rows as needed in tabs a. through g. To insert rows, right click on the row number on the left of the tab and choose "Insert". A new row will be added to the table. If rows are added, formulas/calculations may need to be adjusted. Do not add rows to this tab (Instructions and Summary), the Indirect tab (tab h), the Cost Sharing-Matching tab (tab i), or the Program Income tab (tab j).
6. Expenses relating to the administration of the grant: An Eligible Entity may not use more than ten percent (10%) of the grant amounts received under the Native Entities Grant Program (NEGP) for expenses relating (directly or indirectly) to administration of the grant (see 47 U.S.C. § 1724(d)(2)(C)). To identify if any expenses relating to the administration of the grant are included, please fill out each tab and identify the percentage of each cost (if any) that relates to the administration of the grant. These amounts will automatically flow into Columns D and E of the Instructions and Summary tab. The final cap value is calculated by dividing the total expenses allocable to the administration of the grant by the Total Project Costs. This value must not exceed ten percent (10%). If it does, that cell will turn red.  
7. Expenses relating to the evaluation of the grant: An Eligible Entity may not use more than ten percent (10%) of the grant amounts received under NEGP for expenses relating (directly or indirectly) to evaluation of the grant (see 47 U.S.C. § 1724(d)(2)(B)(i)). To identify if any expenses relating to the evaluation of the grant are included, please fill out each tab and identify the percentage of each cost (if any) that relates to the evaluation of the grant. These amounts will automatically flow into Columns G and H of the Instructions and Summary tab. The final Evaluation Cap value is calculated by dividing the total expenses allocable to the evaluation of the grant by the Total Project Costs. This value must not exceed ten percent (10%). If it does, that cell will turn red.
8. The Total Federal Cost should reflect NEGP funds requested.
9. All cost category totals and cost cap expenses have been rounded to the nearest whole dollar on the Instructions and Summary tab. 
10. If any cells turn red after the completion of the workbook, review the budget to ensure the Eligible Entity is not exceeding the ten percent (10%) Administration cap and/or the ten percent (10%) Evaluation cap and has shown at least ten percent (10%) cost sharing/matching.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</si>
</sst>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164" formatCode="&quot;$&quot;#,##0.00"/>
    <numFmt numFmtId="165" formatCode="&quot;$&quot;#,##0"/>
    <numFmt numFmtId="166" formatCode="0.0%"/>
    <numFmt numFmtId="167" formatCode="_(&quot;$&quot;* #,##0_);_(&quot;$&quot;* \(#,##0\);_(&quot;$&quot;* &quot;-&quot;??_);_(@_)"/>
    <numFmt numFmtId="168" formatCode="&quot;$&quot;#,##0.0"/>
    <numFmt numFmtId="169" formatCode="0.000000%"/>
  </numFmts>
  <fonts count="35"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theme="1"/>
      <name val="Calibri"/>
      <family val="2"/>
      <scheme val="minor"/>
    </font>
    <font>
      <sz val="10"/>
      <name val="Times New Roman"/>
      <family val="1"/>
    </font>
    <font>
      <b/>
      <sz val="14"/>
      <name val="Times New Roman"/>
      <family val="1"/>
    </font>
    <font>
      <b/>
      <sz val="14"/>
      <color theme="3" tint="-0.249977111117893"/>
      <name val="Times New Roman"/>
      <family val="1"/>
    </font>
    <font>
      <b/>
      <sz val="8"/>
      <name val="Times New Roman"/>
      <family val="1"/>
    </font>
    <font>
      <b/>
      <sz val="11"/>
      <name val="Times New Roman"/>
      <family val="1"/>
    </font>
    <font>
      <sz val="11"/>
      <color rgb="FF000000"/>
      <name val="Times New Roman"/>
      <family val="1"/>
    </font>
    <font>
      <sz val="11"/>
      <color rgb="FFFF0000"/>
      <name val="Times New Roman"/>
      <family val="1"/>
    </font>
    <font>
      <sz val="11"/>
      <name val="Times New Roman"/>
      <family val="1"/>
    </font>
    <font>
      <b/>
      <sz val="11"/>
      <color rgb="FF000000"/>
      <name val="Times New Roman"/>
      <family val="1"/>
    </font>
    <font>
      <b/>
      <sz val="11"/>
      <color rgb="FFFF0000"/>
      <name val="Times New Roman"/>
      <family val="1"/>
    </font>
    <font>
      <b/>
      <sz val="12"/>
      <color indexed="10"/>
      <name val="Times New Roman"/>
      <family val="1"/>
    </font>
    <font>
      <sz val="10"/>
      <color rgb="FF000000"/>
      <name val="Times New Roman"/>
      <family val="1"/>
    </font>
    <font>
      <b/>
      <sz val="12"/>
      <name val="Times New Roman"/>
      <family val="1"/>
    </font>
    <font>
      <b/>
      <sz val="10"/>
      <name val="Times New Roman"/>
      <family val="1"/>
    </font>
    <font>
      <sz val="8"/>
      <name val="Times New Roman"/>
      <family val="1"/>
    </font>
    <font>
      <b/>
      <sz val="14"/>
      <color indexed="18"/>
      <name val="Times New Roman"/>
      <family val="1"/>
    </font>
    <font>
      <sz val="14"/>
      <name val="Times New Roman"/>
      <family val="1"/>
    </font>
    <font>
      <b/>
      <sz val="10"/>
      <color theme="1"/>
      <name val="Times New Roman"/>
      <family val="1"/>
    </font>
    <font>
      <sz val="10"/>
      <color rgb="FFFF0000"/>
      <name val="Times New Roman"/>
      <family val="1"/>
    </font>
    <font>
      <b/>
      <sz val="11"/>
      <color theme="1"/>
      <name val="Times New Roman"/>
      <family val="1"/>
    </font>
    <font>
      <b/>
      <sz val="11"/>
      <color theme="1" tint="4.9989318521683403E-2"/>
      <name val="Times New Roman"/>
      <family val="1"/>
    </font>
    <font>
      <b/>
      <sz val="10"/>
      <color rgb="FFFF0000"/>
      <name val="Times New Roman"/>
      <family val="1"/>
    </font>
    <font>
      <sz val="10"/>
      <color theme="1"/>
      <name val="Times New Roman"/>
      <family val="1"/>
    </font>
    <font>
      <i/>
      <sz val="10"/>
      <name val="Times New Roman"/>
      <family val="1"/>
    </font>
    <font>
      <sz val="10"/>
      <color indexed="10"/>
      <name val="Times New Roman"/>
      <family val="1"/>
    </font>
    <font>
      <b/>
      <sz val="14"/>
      <color rgb="FF000080"/>
      <name val="Times New Roman"/>
      <family val="1"/>
    </font>
    <font>
      <b/>
      <sz val="10"/>
      <color indexed="8"/>
      <name val="Times New Roman"/>
      <family val="1"/>
    </font>
    <font>
      <sz val="14"/>
      <color indexed="18"/>
      <name val="Times New Roman"/>
      <family val="1"/>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tint="-0.249977111117893"/>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auto="1"/>
      </left>
      <right/>
      <top style="thin">
        <color indexed="64"/>
      </top>
      <bottom/>
      <diagonal/>
    </border>
    <border>
      <left/>
      <right style="medium">
        <color auto="1"/>
      </right>
      <top/>
      <bottom/>
      <diagonal/>
    </border>
    <border>
      <left/>
      <right/>
      <top style="thin">
        <color indexed="64"/>
      </top>
      <bottom style="medium">
        <color auto="1"/>
      </bottom>
      <diagonal/>
    </border>
    <border>
      <left/>
      <right style="medium">
        <color auto="1"/>
      </right>
      <top style="thin">
        <color indexed="64"/>
      </top>
      <bottom style="medium">
        <color auto="1"/>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thin">
        <color indexed="64"/>
      </top>
      <bottom/>
      <diagonal/>
    </border>
    <border>
      <left/>
      <right/>
      <top/>
      <bottom style="medium">
        <color auto="1"/>
      </bottom>
      <diagonal/>
    </border>
    <border>
      <left/>
      <right style="medium">
        <color auto="1"/>
      </right>
      <top style="medium">
        <color auto="1"/>
      </top>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auto="1"/>
      </top>
      <bottom style="thin">
        <color auto="1"/>
      </bottom>
      <diagonal/>
    </border>
    <border>
      <left style="thin">
        <color indexed="64"/>
      </left>
      <right/>
      <top style="medium">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auto="1"/>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auto="1"/>
      </top>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medium">
        <color indexed="64"/>
      </left>
      <right style="medium">
        <color auto="1"/>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s>
  <cellStyleXfs count="9">
    <xf numFmtId="0" fontId="0" fillId="0" borderId="0"/>
    <xf numFmtId="44" fontId="3" fillId="0" borderId="0" applyFont="0" applyFill="0" applyBorder="0" applyAlignment="0" applyProtection="0"/>
    <xf numFmtId="0" fontId="5" fillId="0" borderId="0"/>
    <xf numFmtId="0" fontId="6" fillId="0" borderId="0"/>
    <xf numFmtId="9" fontId="3" fillId="0" borderId="0" applyFont="0" applyFill="0" applyBorder="0" applyAlignment="0" applyProtection="0"/>
    <xf numFmtId="0" fontId="3" fillId="0" borderId="0"/>
    <xf numFmtId="0" fontId="2" fillId="0" borderId="0"/>
    <xf numFmtId="0" fontId="1" fillId="0" borderId="0"/>
    <xf numFmtId="0" fontId="1" fillId="0" borderId="0"/>
  </cellStyleXfs>
  <cellXfs count="811">
    <xf numFmtId="0" fontId="0" fillId="0" borderId="0" xfId="0"/>
    <xf numFmtId="0" fontId="3" fillId="0" borderId="0" xfId="0" applyFont="1"/>
    <xf numFmtId="0" fontId="0" fillId="0" borderId="0" xfId="0" applyAlignment="1">
      <alignment wrapText="1"/>
    </xf>
    <xf numFmtId="0" fontId="3" fillId="0" borderId="0" xfId="0" applyFont="1" applyAlignment="1">
      <alignment wrapText="1"/>
    </xf>
    <xf numFmtId="49" fontId="7" fillId="0" borderId="0" xfId="0" applyNumberFormat="1" applyFont="1" applyAlignment="1">
      <alignment horizontal="left" vertical="center" wrapText="1"/>
    </xf>
    <xf numFmtId="0" fontId="7" fillId="0" borderId="0" xfId="0" applyFont="1" applyAlignment="1">
      <alignment vertical="center" wrapText="1"/>
    </xf>
    <xf numFmtId="0" fontId="14" fillId="0" borderId="0" xfId="0" applyFont="1" applyAlignment="1">
      <alignment vertical="center" wrapText="1"/>
    </xf>
    <xf numFmtId="0" fontId="20" fillId="0" borderId="0" xfId="0" applyFont="1" applyAlignment="1">
      <alignment horizontal="center" vertical="center" wrapText="1"/>
    </xf>
    <xf numFmtId="165" fontId="14" fillId="0" borderId="7" xfId="0" applyNumberFormat="1" applyFont="1" applyBorder="1" applyAlignment="1" applyProtection="1">
      <alignment horizontal="center" vertical="center" wrapText="1"/>
      <protection locked="0"/>
    </xf>
    <xf numFmtId="165" fontId="14" fillId="0" borderId="23" xfId="0" applyNumberFormat="1" applyFont="1" applyBorder="1" applyAlignment="1" applyProtection="1">
      <alignment horizontal="center" vertical="center" wrapText="1"/>
      <protection locked="0"/>
    </xf>
    <xf numFmtId="168" fontId="14" fillId="0" borderId="0" xfId="0" applyNumberFormat="1" applyFont="1" applyAlignment="1">
      <alignment vertical="center" wrapText="1"/>
    </xf>
    <xf numFmtId="9" fontId="14" fillId="0" borderId="0" xfId="0" applyNumberFormat="1" applyFont="1" applyAlignment="1">
      <alignment vertical="center" wrapText="1"/>
    </xf>
    <xf numFmtId="165" fontId="14" fillId="0" borderId="0" xfId="0" applyNumberFormat="1" applyFont="1" applyAlignment="1">
      <alignment vertical="center" wrapText="1"/>
    </xf>
    <xf numFmtId="169" fontId="11" fillId="2" borderId="15" xfId="4" applyNumberFormat="1" applyFont="1" applyFill="1" applyBorder="1" applyAlignment="1" applyProtection="1">
      <alignment vertical="center" wrapText="1"/>
    </xf>
    <xf numFmtId="49" fontId="20" fillId="0" borderId="0" xfId="0" applyNumberFormat="1" applyFont="1" applyAlignment="1">
      <alignment horizontal="right" vertical="center" wrapText="1"/>
    </xf>
    <xf numFmtId="0" fontId="21" fillId="0" borderId="0" xfId="0" applyFont="1" applyAlignment="1">
      <alignment vertical="center" wrapText="1"/>
    </xf>
    <xf numFmtId="49" fontId="22" fillId="0" borderId="0" xfId="0" applyNumberFormat="1" applyFont="1" applyAlignment="1">
      <alignment vertical="center" wrapText="1"/>
    </xf>
    <xf numFmtId="0" fontId="23" fillId="0" borderId="0" xfId="0" applyFont="1" applyAlignment="1">
      <alignment vertical="center" wrapText="1"/>
    </xf>
    <xf numFmtId="0" fontId="7" fillId="0" borderId="0" xfId="0" applyFont="1" applyAlignment="1">
      <alignment horizontal="left" vertical="center" wrapText="1"/>
    </xf>
    <xf numFmtId="0" fontId="7" fillId="0" borderId="38" xfId="0" applyFont="1" applyBorder="1" applyAlignment="1">
      <alignment vertical="center" wrapText="1"/>
    </xf>
    <xf numFmtId="0" fontId="20" fillId="0" borderId="0" xfId="0" applyFont="1" applyAlignment="1">
      <alignment vertical="center" wrapText="1"/>
    </xf>
    <xf numFmtId="9" fontId="25" fillId="2" borderId="6" xfId="4" applyFont="1" applyFill="1" applyBorder="1" applyAlignment="1" applyProtection="1">
      <alignment horizontal="right" vertical="center" wrapText="1"/>
    </xf>
    <xf numFmtId="9" fontId="25" fillId="2" borderId="63" xfId="4" applyFont="1" applyFill="1" applyBorder="1" applyAlignment="1" applyProtection="1">
      <alignment horizontal="right" vertical="center" wrapText="1"/>
    </xf>
    <xf numFmtId="0" fontId="7" fillId="0" borderId="0" xfId="0" applyFont="1" applyAlignment="1" applyProtection="1">
      <alignment vertical="center" wrapText="1"/>
      <protection locked="0"/>
    </xf>
    <xf numFmtId="9" fontId="25" fillId="2" borderId="31" xfId="4" applyFont="1" applyFill="1" applyBorder="1" applyAlignment="1" applyProtection="1">
      <alignment horizontal="right" vertical="center" wrapText="1"/>
    </xf>
    <xf numFmtId="10" fontId="25" fillId="2" borderId="31" xfId="4" applyNumberFormat="1" applyFont="1" applyFill="1" applyBorder="1" applyAlignment="1" applyProtection="1">
      <alignment horizontal="right" vertical="center" wrapText="1"/>
    </xf>
    <xf numFmtId="0" fontId="20" fillId="0" borderId="0" xfId="0" applyFont="1" applyAlignment="1" applyProtection="1">
      <alignment vertical="center" wrapText="1"/>
      <protection locked="0"/>
    </xf>
    <xf numFmtId="0" fontId="7" fillId="0" borderId="5" xfId="0" applyFont="1" applyBorder="1" applyAlignment="1" applyProtection="1">
      <alignment horizontal="left" vertical="center"/>
      <protection locked="0"/>
    </xf>
    <xf numFmtId="2" fontId="7" fillId="0" borderId="6" xfId="0" applyNumberFormat="1" applyFont="1" applyBorder="1" applyAlignment="1" applyProtection="1">
      <alignment horizontal="center" vertical="center" wrapText="1"/>
      <protection locked="0"/>
    </xf>
    <xf numFmtId="1" fontId="7" fillId="0" borderId="6" xfId="0" applyNumberFormat="1" applyFont="1" applyBorder="1" applyAlignment="1" applyProtection="1">
      <alignment horizontal="center" vertical="center" wrapText="1"/>
      <protection locked="0"/>
    </xf>
    <xf numFmtId="164" fontId="7" fillId="0" borderId="6" xfId="0" applyNumberFormat="1" applyFont="1" applyBorder="1" applyAlignment="1" applyProtection="1">
      <alignment horizontal="right" vertical="center" wrapText="1"/>
      <protection locked="0"/>
    </xf>
    <xf numFmtId="10" fontId="7" fillId="0" borderId="6" xfId="0" applyNumberFormat="1" applyFont="1" applyBorder="1" applyAlignment="1" applyProtection="1">
      <alignment horizontal="right" vertical="center" wrapText="1"/>
      <protection locked="0"/>
    </xf>
    <xf numFmtId="10" fontId="7" fillId="0" borderId="6" xfId="4" applyNumberFormat="1" applyFont="1" applyFill="1" applyBorder="1" applyAlignment="1" applyProtection="1">
      <alignment horizontal="right" vertical="center" wrapText="1"/>
      <protection locked="0"/>
    </xf>
    <xf numFmtId="165" fontId="7" fillId="3" borderId="6" xfId="0" applyNumberFormat="1" applyFont="1" applyFill="1" applyBorder="1" applyAlignment="1" applyProtection="1">
      <alignment horizontal="center" vertical="center" wrapText="1"/>
      <protection locked="0"/>
    </xf>
    <xf numFmtId="165" fontId="7" fillId="3" borderId="9" xfId="0" applyNumberFormat="1" applyFont="1" applyFill="1" applyBorder="1" applyAlignment="1" applyProtection="1">
      <alignment horizontal="center" vertical="center" wrapText="1"/>
      <protection locked="0"/>
    </xf>
    <xf numFmtId="165" fontId="7" fillId="3" borderId="16" xfId="0" applyNumberFormat="1" applyFont="1" applyFill="1" applyBorder="1" applyAlignment="1" applyProtection="1">
      <alignment horizontal="left" vertical="center" wrapText="1"/>
      <protection locked="0"/>
    </xf>
    <xf numFmtId="164" fontId="7" fillId="0" borderId="1" xfId="0" applyNumberFormat="1" applyFont="1" applyBorder="1" applyAlignment="1" applyProtection="1">
      <alignment horizontal="right" vertical="center" wrapText="1"/>
      <protection locked="0"/>
    </xf>
    <xf numFmtId="10" fontId="7" fillId="0" borderId="1" xfId="0" applyNumberFormat="1" applyFont="1" applyBorder="1" applyAlignment="1" applyProtection="1">
      <alignment vertical="center" wrapText="1"/>
      <protection locked="0"/>
    </xf>
    <xf numFmtId="165" fontId="7" fillId="3" borderId="1" xfId="0" applyNumberFormat="1" applyFont="1" applyFill="1" applyBorder="1" applyAlignment="1" applyProtection="1">
      <alignment horizontal="center" vertical="center" wrapText="1"/>
      <protection locked="0"/>
    </xf>
    <xf numFmtId="165" fontId="7" fillId="3" borderId="3" xfId="0" applyNumberFormat="1" applyFont="1" applyFill="1" applyBorder="1" applyAlignment="1" applyProtection="1">
      <alignment horizontal="center" vertical="center" wrapText="1"/>
      <protection locked="0"/>
    </xf>
    <xf numFmtId="165" fontId="7" fillId="3" borderId="66" xfId="0" applyNumberFormat="1" applyFont="1" applyFill="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10" fontId="7" fillId="0" borderId="6" xfId="4" applyNumberFormat="1" applyFont="1" applyBorder="1" applyAlignment="1" applyProtection="1">
      <alignment horizontal="right" vertical="center" wrapText="1"/>
      <protection locked="0"/>
    </xf>
    <xf numFmtId="10" fontId="7" fillId="0" borderId="1" xfId="4" applyNumberFormat="1" applyFont="1" applyBorder="1" applyAlignment="1" applyProtection="1">
      <alignment horizontal="right" vertical="center" wrapText="1"/>
      <protection locked="0"/>
    </xf>
    <xf numFmtId="10" fontId="7" fillId="0" borderId="31" xfId="0" applyNumberFormat="1" applyFont="1" applyBorder="1" applyAlignment="1" applyProtection="1">
      <alignment horizontal="right" vertical="center" wrapText="1"/>
      <protection locked="0"/>
    </xf>
    <xf numFmtId="10" fontId="7" fillId="0" borderId="31" xfId="0" applyNumberFormat="1" applyFont="1" applyBorder="1" applyAlignment="1" applyProtection="1">
      <alignment vertical="center" wrapText="1"/>
      <protection locked="0"/>
    </xf>
    <xf numFmtId="165" fontId="7" fillId="3" borderId="31" xfId="0" applyNumberFormat="1" applyFont="1" applyFill="1" applyBorder="1" applyAlignment="1" applyProtection="1">
      <alignment horizontal="center" vertical="center" wrapText="1"/>
      <protection locked="0"/>
    </xf>
    <xf numFmtId="165" fontId="7" fillId="3" borderId="37" xfId="0" applyNumberFormat="1" applyFont="1" applyFill="1" applyBorder="1" applyAlignment="1" applyProtection="1">
      <alignment horizontal="center" vertical="center" wrapText="1"/>
      <protection locked="0"/>
    </xf>
    <xf numFmtId="165" fontId="7" fillId="3" borderId="14" xfId="0" applyNumberFormat="1" applyFont="1" applyFill="1" applyBorder="1" applyAlignment="1" applyProtection="1">
      <alignment horizontal="left" vertical="center" wrapText="1"/>
      <protection locked="0"/>
    </xf>
    <xf numFmtId="0" fontId="20" fillId="0" borderId="0" xfId="0" applyFont="1" applyAlignment="1">
      <alignment vertical="top" wrapText="1"/>
    </xf>
    <xf numFmtId="0" fontId="7" fillId="0" borderId="0" xfId="0" applyFont="1" applyAlignment="1">
      <alignment vertical="top" wrapText="1"/>
    </xf>
    <xf numFmtId="10" fontId="11" fillId="0" borderId="0" xfId="4" applyNumberFormat="1" applyFont="1" applyFill="1" applyBorder="1" applyAlignment="1" applyProtection="1">
      <alignment vertical="center" wrapText="1"/>
    </xf>
    <xf numFmtId="164" fontId="11" fillId="2" borderId="64" xfId="1" applyNumberFormat="1" applyFont="1" applyFill="1" applyBorder="1" applyAlignment="1" applyProtection="1">
      <alignment horizontal="right" vertical="center" wrapText="1"/>
    </xf>
    <xf numFmtId="164" fontId="11" fillId="2" borderId="18" xfId="1" applyNumberFormat="1" applyFont="1" applyFill="1" applyBorder="1" applyAlignment="1" applyProtection="1">
      <alignment horizontal="right" vertical="center" wrapText="1"/>
    </xf>
    <xf numFmtId="164" fontId="11" fillId="2" borderId="67" xfId="1" applyNumberFormat="1" applyFont="1" applyFill="1" applyBorder="1" applyAlignment="1" applyProtection="1">
      <alignment horizontal="right" vertical="center" wrapText="1"/>
    </xf>
    <xf numFmtId="0" fontId="7" fillId="0" borderId="13" xfId="0" applyFont="1" applyBorder="1" applyAlignment="1">
      <alignment vertical="center" wrapText="1"/>
    </xf>
    <xf numFmtId="2" fontId="7" fillId="0" borderId="0" xfId="0" applyNumberFormat="1" applyFont="1" applyAlignment="1">
      <alignment horizontal="center" vertical="center" wrapText="1"/>
    </xf>
    <xf numFmtId="1" fontId="7" fillId="0" borderId="0" xfId="0" applyNumberFormat="1" applyFont="1" applyAlignment="1">
      <alignment horizontal="center" vertical="center" wrapText="1"/>
    </xf>
    <xf numFmtId="164" fontId="7" fillId="0" borderId="0" xfId="0" applyNumberFormat="1" applyFont="1" applyAlignment="1">
      <alignment horizontal="center" vertical="center" wrapText="1"/>
    </xf>
    <xf numFmtId="10" fontId="7" fillId="0" borderId="0" xfId="0" applyNumberFormat="1" applyFont="1" applyAlignment="1">
      <alignment horizontal="center" vertical="center" wrapText="1"/>
    </xf>
    <xf numFmtId="0" fontId="20" fillId="3" borderId="0" xfId="0" applyFont="1" applyFill="1" applyAlignment="1">
      <alignment vertical="top" wrapText="1"/>
    </xf>
    <xf numFmtId="0" fontId="20" fillId="3" borderId="0" xfId="0" applyFont="1" applyFill="1" applyAlignment="1" applyProtection="1">
      <alignment vertical="top" wrapText="1"/>
      <protection locked="0"/>
    </xf>
    <xf numFmtId="0" fontId="22" fillId="3" borderId="0" xfId="0" applyFont="1" applyFill="1" applyAlignment="1">
      <alignment vertical="center" wrapText="1"/>
    </xf>
    <xf numFmtId="0" fontId="23" fillId="3" borderId="0" xfId="0" applyFont="1" applyFill="1" applyAlignment="1" applyProtection="1">
      <alignment vertical="center" wrapText="1"/>
      <protection locked="0"/>
    </xf>
    <xf numFmtId="0" fontId="29" fillId="3" borderId="0" xfId="0" applyFont="1" applyFill="1" applyAlignment="1">
      <alignment vertical="center" wrapText="1"/>
    </xf>
    <xf numFmtId="0" fontId="7" fillId="3" borderId="0" xfId="0" applyFont="1" applyFill="1" applyAlignment="1" applyProtection="1">
      <alignment vertical="top" wrapText="1"/>
      <protection locked="0"/>
    </xf>
    <xf numFmtId="0" fontId="7" fillId="3" borderId="0" xfId="0" applyFont="1" applyFill="1" applyAlignment="1">
      <alignment vertical="top" wrapText="1"/>
    </xf>
    <xf numFmtId="167" fontId="7" fillId="3" borderId="0" xfId="1" applyNumberFormat="1" applyFont="1" applyFill="1" applyAlignment="1" applyProtection="1">
      <alignment horizontal="center" vertical="top" wrapText="1"/>
    </xf>
    <xf numFmtId="0" fontId="20" fillId="3" borderId="0" xfId="0" applyFont="1" applyFill="1" applyAlignment="1" applyProtection="1">
      <alignment vertical="center" wrapText="1"/>
      <protection locked="0"/>
    </xf>
    <xf numFmtId="164" fontId="25" fillId="2" borderId="52" xfId="1" applyNumberFormat="1" applyFont="1" applyFill="1" applyBorder="1" applyAlignment="1" applyProtection="1">
      <alignment horizontal="right" vertical="center" wrapText="1"/>
    </xf>
    <xf numFmtId="164" fontId="25" fillId="2" borderId="47" xfId="1" applyNumberFormat="1" applyFont="1" applyFill="1" applyBorder="1" applyAlignment="1" applyProtection="1">
      <alignment horizontal="right" vertical="center" wrapText="1"/>
    </xf>
    <xf numFmtId="9" fontId="25" fillId="2" borderId="31" xfId="4" applyFont="1" applyFill="1" applyBorder="1" applyAlignment="1" applyProtection="1">
      <alignment horizontal="right" vertical="center"/>
    </xf>
    <xf numFmtId="0" fontId="30" fillId="3" borderId="0" xfId="0" applyFont="1" applyFill="1" applyAlignment="1" applyProtection="1">
      <alignment vertical="top" wrapText="1"/>
      <protection locked="0"/>
    </xf>
    <xf numFmtId="164" fontId="7" fillId="0" borderId="4" xfId="1" applyNumberFormat="1" applyFont="1" applyFill="1" applyBorder="1" applyAlignment="1" applyProtection="1">
      <alignment horizontal="right" vertical="center" wrapText="1"/>
      <protection locked="0"/>
    </xf>
    <xf numFmtId="164" fontId="7" fillId="0" borderId="1" xfId="1" applyNumberFormat="1" applyFont="1" applyFill="1" applyBorder="1" applyAlignment="1" applyProtection="1">
      <alignment horizontal="right" vertical="center" wrapText="1"/>
      <protection locked="0"/>
    </xf>
    <xf numFmtId="165" fontId="7" fillId="0" borderId="1" xfId="1" applyNumberFormat="1" applyFont="1" applyFill="1" applyBorder="1" applyAlignment="1" applyProtection="1">
      <alignment horizontal="right" vertical="center" wrapText="1"/>
      <protection locked="0"/>
    </xf>
    <xf numFmtId="1" fontId="7" fillId="0" borderId="3" xfId="1" applyNumberFormat="1" applyFont="1" applyFill="1" applyBorder="1" applyAlignment="1" applyProtection="1">
      <alignment horizontal="center" vertical="center" wrapText="1"/>
      <protection locked="0"/>
    </xf>
    <xf numFmtId="164" fontId="7" fillId="0" borderId="9" xfId="0" applyNumberFormat="1" applyFont="1" applyBorder="1" applyAlignment="1" applyProtection="1">
      <alignment horizontal="right" vertical="center" wrapText="1"/>
      <protection locked="0"/>
    </xf>
    <xf numFmtId="10" fontId="7" fillId="3" borderId="9" xfId="4" applyNumberFormat="1" applyFont="1" applyFill="1" applyBorder="1" applyAlignment="1" applyProtection="1">
      <alignment horizontal="right" vertical="center" wrapText="1"/>
      <protection locked="0"/>
    </xf>
    <xf numFmtId="1" fontId="7" fillId="0" borderId="3" xfId="0" applyNumberFormat="1" applyFont="1" applyBorder="1" applyAlignment="1" applyProtection="1">
      <alignment horizontal="center" vertical="center" wrapText="1"/>
      <protection locked="0"/>
    </xf>
    <xf numFmtId="164" fontId="7" fillId="0" borderId="3" xfId="0" applyNumberFormat="1" applyFont="1" applyBorder="1" applyAlignment="1" applyProtection="1">
      <alignment horizontal="right" vertical="center" wrapText="1"/>
      <protection locked="0"/>
    </xf>
    <xf numFmtId="10" fontId="7" fillId="3" borderId="38" xfId="4" applyNumberFormat="1" applyFont="1" applyFill="1" applyBorder="1" applyAlignment="1" applyProtection="1">
      <alignment horizontal="right" vertical="center" wrapText="1"/>
      <protection locked="0"/>
    </xf>
    <xf numFmtId="165" fontId="20" fillId="3" borderId="0" xfId="1" applyNumberFormat="1" applyFont="1" applyFill="1" applyBorder="1" applyAlignment="1" applyProtection="1">
      <alignment horizontal="right" vertical="top" wrapText="1"/>
    </xf>
    <xf numFmtId="164" fontId="11" fillId="2" borderId="35" xfId="1" applyNumberFormat="1" applyFont="1" applyFill="1" applyBorder="1" applyAlignment="1" applyProtection="1">
      <alignment horizontal="right" vertical="center" wrapText="1"/>
    </xf>
    <xf numFmtId="164" fontId="11" fillId="2" borderId="47" xfId="1" applyNumberFormat="1" applyFont="1" applyFill="1" applyBorder="1" applyAlignment="1" applyProtection="1">
      <alignment horizontal="right" vertical="center" wrapText="1"/>
    </xf>
    <xf numFmtId="164" fontId="11" fillId="2" borderId="46" xfId="1" applyNumberFormat="1" applyFont="1" applyFill="1" applyBorder="1" applyAlignment="1" applyProtection="1">
      <alignment horizontal="right" vertical="center" wrapText="1"/>
    </xf>
    <xf numFmtId="0" fontId="7" fillId="0" borderId="0" xfId="0" applyFont="1" applyAlignment="1">
      <alignment vertical="top"/>
    </xf>
    <xf numFmtId="1" fontId="7" fillId="3" borderId="0" xfId="0" applyNumberFormat="1" applyFont="1" applyFill="1" applyAlignment="1" applyProtection="1">
      <alignment horizontal="center" vertical="top" wrapText="1"/>
      <protection locked="0"/>
    </xf>
    <xf numFmtId="167" fontId="7" fillId="3" borderId="0" xfId="1" applyNumberFormat="1" applyFont="1" applyFill="1" applyAlignment="1" applyProtection="1">
      <alignment horizontal="center" vertical="top" wrapText="1"/>
      <protection locked="0"/>
    </xf>
    <xf numFmtId="0" fontId="21" fillId="3" borderId="0" xfId="0" applyFont="1" applyFill="1" applyAlignment="1" applyProtection="1">
      <alignment vertical="top" wrapText="1"/>
      <protection locked="0"/>
    </xf>
    <xf numFmtId="0" fontId="31" fillId="3" borderId="0" xfId="0" applyFont="1" applyFill="1" applyAlignment="1">
      <alignment vertical="center" wrapText="1"/>
    </xf>
    <xf numFmtId="0" fontId="29" fillId="3" borderId="0" xfId="0" applyFont="1" applyFill="1" applyAlignment="1" applyProtection="1">
      <alignment horizontal="left" vertical="center" wrapText="1"/>
      <protection locked="0"/>
    </xf>
    <xf numFmtId="0" fontId="29" fillId="3" borderId="38" xfId="0" applyFont="1" applyFill="1" applyBorder="1" applyAlignment="1" applyProtection="1">
      <alignment horizontal="right" vertical="center" wrapText="1"/>
      <protection locked="0"/>
    </xf>
    <xf numFmtId="165" fontId="29" fillId="3" borderId="38" xfId="0" applyNumberFormat="1" applyFont="1" applyFill="1" applyBorder="1" applyAlignment="1" applyProtection="1">
      <alignment horizontal="right" vertical="center" wrapText="1"/>
      <protection locked="0"/>
    </xf>
    <xf numFmtId="165" fontId="7" fillId="0" borderId="42" xfId="0" applyNumberFormat="1" applyFont="1" applyBorder="1" applyAlignment="1" applyProtection="1">
      <alignment horizontal="center" vertical="center" wrapText="1"/>
      <protection locked="0"/>
    </xf>
    <xf numFmtId="165" fontId="7" fillId="0" borderId="1" xfId="0" applyNumberFormat="1" applyFont="1" applyBorder="1" applyAlignment="1" applyProtection="1">
      <alignment horizontal="center" vertical="center" wrapText="1"/>
      <protection locked="0"/>
    </xf>
    <xf numFmtId="165" fontId="7" fillId="0" borderId="3" xfId="0" applyNumberFormat="1" applyFont="1" applyBorder="1" applyAlignment="1" applyProtection="1">
      <alignment horizontal="center" vertical="center" wrapText="1"/>
      <protection locked="0"/>
    </xf>
    <xf numFmtId="165" fontId="7" fillId="0" borderId="66" xfId="0" applyNumberFormat="1" applyFont="1" applyBorder="1" applyAlignment="1" applyProtection="1">
      <alignment horizontal="left" vertical="center" wrapText="1"/>
      <protection locked="0"/>
    </xf>
    <xf numFmtId="0" fontId="29" fillId="3" borderId="10" xfId="0" applyFont="1" applyFill="1" applyBorder="1" applyAlignment="1" applyProtection="1">
      <alignment horizontal="left" vertical="center" wrapText="1"/>
      <protection locked="0"/>
    </xf>
    <xf numFmtId="0" fontId="29" fillId="3" borderId="11" xfId="0" applyFont="1" applyFill="1" applyBorder="1" applyAlignment="1" applyProtection="1">
      <alignment horizontal="right" vertical="center" wrapText="1"/>
      <protection locked="0"/>
    </xf>
    <xf numFmtId="165" fontId="29" fillId="3" borderId="11" xfId="0" applyNumberFormat="1" applyFont="1" applyFill="1" applyBorder="1" applyAlignment="1" applyProtection="1">
      <alignment horizontal="right" vertical="center" wrapText="1"/>
      <protection locked="0"/>
    </xf>
    <xf numFmtId="165" fontId="7" fillId="3" borderId="2" xfId="0" applyNumberFormat="1" applyFont="1" applyFill="1" applyBorder="1" applyAlignment="1" applyProtection="1">
      <alignment horizontal="center" vertical="center" wrapText="1"/>
      <protection locked="0"/>
    </xf>
    <xf numFmtId="165" fontId="7" fillId="3" borderId="19" xfId="0" applyNumberFormat="1" applyFont="1" applyFill="1" applyBorder="1" applyAlignment="1" applyProtection="1">
      <alignment horizontal="center" vertical="center" wrapText="1"/>
      <protection locked="0"/>
    </xf>
    <xf numFmtId="165" fontId="7" fillId="3" borderId="11" xfId="0" applyNumberFormat="1" applyFont="1" applyFill="1" applyBorder="1" applyAlignment="1" applyProtection="1">
      <alignment horizontal="center" vertical="center" wrapText="1"/>
      <protection locked="0"/>
    </xf>
    <xf numFmtId="0" fontId="7" fillId="3" borderId="0" xfId="0" applyFont="1" applyFill="1" applyAlignment="1" applyProtection="1">
      <alignment horizontal="center" vertical="top" wrapText="1"/>
      <protection locked="0"/>
    </xf>
    <xf numFmtId="0" fontId="7" fillId="0" borderId="13" xfId="0" applyFont="1" applyBorder="1" applyAlignment="1" applyProtection="1">
      <alignment vertical="top" wrapText="1"/>
      <protection locked="0"/>
    </xf>
    <xf numFmtId="0" fontId="7" fillId="0" borderId="0" xfId="0" applyFont="1" applyAlignment="1" applyProtection="1">
      <alignment vertical="top" wrapText="1"/>
      <protection locked="0"/>
    </xf>
    <xf numFmtId="0" fontId="7" fillId="3" borderId="13" xfId="0" applyFont="1" applyFill="1" applyBorder="1" applyAlignment="1" applyProtection="1">
      <alignment vertical="top" wrapText="1"/>
      <protection locked="0"/>
    </xf>
    <xf numFmtId="0" fontId="21" fillId="0" borderId="0" xfId="0" applyFont="1" applyAlignment="1" applyProtection="1">
      <alignment vertical="top" wrapText="1"/>
      <protection locked="0"/>
    </xf>
    <xf numFmtId="0" fontId="22" fillId="0" borderId="0" xfId="0" applyFont="1" applyAlignment="1">
      <alignment vertical="center" wrapText="1"/>
    </xf>
    <xf numFmtId="0" fontId="23" fillId="0" borderId="0" xfId="0" applyFont="1" applyAlignment="1" applyProtection="1">
      <alignment vertical="center" wrapText="1"/>
      <protection locked="0"/>
    </xf>
    <xf numFmtId="0" fontId="31" fillId="3" borderId="0" xfId="0" applyFont="1" applyFill="1" applyAlignment="1">
      <alignment horizontal="center" vertical="center" wrapText="1"/>
    </xf>
    <xf numFmtId="0" fontId="20" fillId="0" borderId="0" xfId="0" applyFont="1" applyAlignment="1" applyProtection="1">
      <alignment vertical="top" wrapText="1"/>
      <protection locked="0"/>
    </xf>
    <xf numFmtId="1" fontId="29" fillId="3" borderId="38" xfId="0" applyNumberFormat="1" applyFont="1" applyFill="1" applyBorder="1" applyAlignment="1" applyProtection="1">
      <alignment horizontal="right" vertical="center" wrapText="1"/>
      <protection locked="0"/>
    </xf>
    <xf numFmtId="164" fontId="29" fillId="3" borderId="38" xfId="0" applyNumberFormat="1" applyFont="1" applyFill="1" applyBorder="1" applyAlignment="1" applyProtection="1">
      <alignment horizontal="right" vertical="center" wrapText="1"/>
      <protection locked="0"/>
    </xf>
    <xf numFmtId="10" fontId="29" fillId="3" borderId="38" xfId="0" applyNumberFormat="1" applyFont="1" applyFill="1" applyBorder="1" applyAlignment="1" applyProtection="1">
      <alignment horizontal="right" vertical="center" wrapText="1"/>
      <protection locked="0"/>
    </xf>
    <xf numFmtId="165" fontId="7" fillId="3" borderId="5" xfId="0" applyNumberFormat="1" applyFont="1" applyFill="1" applyBorder="1" applyAlignment="1" applyProtection="1">
      <alignment horizontal="center" vertical="center" wrapText="1"/>
      <protection locked="0"/>
    </xf>
    <xf numFmtId="165" fontId="7" fillId="3" borderId="4" xfId="0" applyNumberFormat="1" applyFont="1" applyFill="1" applyBorder="1" applyAlignment="1" applyProtection="1">
      <alignment horizontal="center" vertical="center" wrapText="1"/>
      <protection locked="0"/>
    </xf>
    <xf numFmtId="165" fontId="7" fillId="3" borderId="50" xfId="0" applyNumberFormat="1" applyFont="1" applyFill="1" applyBorder="1" applyAlignment="1" applyProtection="1">
      <alignment horizontal="center" vertical="center" wrapText="1"/>
      <protection locked="0"/>
    </xf>
    <xf numFmtId="165" fontId="7" fillId="0" borderId="0" xfId="0" applyNumberFormat="1" applyFont="1" applyAlignment="1" applyProtection="1">
      <alignment horizontal="center" vertical="center" wrapText="1"/>
      <protection locked="0"/>
    </xf>
    <xf numFmtId="165" fontId="7" fillId="0" borderId="0" xfId="0" applyNumberFormat="1" applyFont="1" applyAlignment="1" applyProtection="1">
      <alignment horizontal="left" vertical="center" wrapText="1"/>
      <protection locked="0"/>
    </xf>
    <xf numFmtId="0" fontId="7" fillId="0" borderId="0" xfId="0" applyFont="1" applyAlignment="1" applyProtection="1">
      <alignment horizontal="center" vertical="top" wrapText="1"/>
      <protection locked="0"/>
    </xf>
    <xf numFmtId="164" fontId="7" fillId="0" borderId="0" xfId="0" applyNumberFormat="1" applyFont="1" applyAlignment="1" applyProtection="1">
      <alignment horizontal="right" vertical="top" wrapText="1"/>
      <protection locked="0"/>
    </xf>
    <xf numFmtId="164" fontId="7" fillId="0" borderId="0" xfId="0" applyNumberFormat="1" applyFont="1" applyAlignment="1" applyProtection="1">
      <alignment horizontal="center" vertical="top" wrapText="1"/>
      <protection locked="0"/>
    </xf>
    <xf numFmtId="49" fontId="21" fillId="0" borderId="0" xfId="0" applyNumberFormat="1" applyFont="1" applyAlignment="1">
      <alignment horizontal="center" vertical="top" wrapText="1"/>
    </xf>
    <xf numFmtId="0" fontId="32" fillId="0" borderId="0" xfId="0" applyFont="1" applyAlignment="1">
      <alignment vertical="center" wrapText="1"/>
    </xf>
    <xf numFmtId="0" fontId="29" fillId="3" borderId="0" xfId="0" applyFont="1" applyFill="1" applyAlignment="1">
      <alignment horizontal="left" vertical="center" wrapText="1"/>
    </xf>
    <xf numFmtId="0" fontId="14" fillId="0" borderId="0" xfId="0" applyFont="1" applyAlignment="1">
      <alignment horizontal="center" vertical="top" wrapText="1"/>
    </xf>
    <xf numFmtId="9" fontId="25" fillId="2" borderId="47" xfId="4" applyFont="1" applyFill="1" applyBorder="1" applyAlignment="1" applyProtection="1">
      <alignment horizontal="right" vertical="center" wrapText="1"/>
    </xf>
    <xf numFmtId="10" fontId="25" fillId="2" borderId="47" xfId="4" applyNumberFormat="1" applyFont="1" applyFill="1" applyBorder="1" applyAlignment="1" applyProtection="1">
      <alignment horizontal="right" vertical="center" wrapText="1"/>
    </xf>
    <xf numFmtId="0" fontId="7" fillId="0" borderId="5" xfId="0" applyFont="1" applyBorder="1" applyAlignment="1" applyProtection="1">
      <alignment horizontal="left" vertical="center" wrapText="1"/>
      <protection locked="0"/>
    </xf>
    <xf numFmtId="165" fontId="7" fillId="0" borderId="5" xfId="0" applyNumberFormat="1" applyFont="1" applyBorder="1" applyAlignment="1" applyProtection="1">
      <alignment horizontal="center" vertical="center" wrapText="1"/>
      <protection locked="0"/>
    </xf>
    <xf numFmtId="165" fontId="7" fillId="0" borderId="6" xfId="0" applyNumberFormat="1" applyFont="1" applyBorder="1" applyAlignment="1" applyProtection="1">
      <alignment horizontal="center" vertical="center" wrapText="1"/>
      <protection locked="0"/>
    </xf>
    <xf numFmtId="165" fontId="7" fillId="0" borderId="8" xfId="0" applyNumberFormat="1" applyFont="1" applyBorder="1" applyAlignment="1" applyProtection="1">
      <alignment horizontal="center" vertical="center" wrapText="1"/>
      <protection locked="0"/>
    </xf>
    <xf numFmtId="165" fontId="7" fillId="0" borderId="4" xfId="0" applyNumberFormat="1" applyFont="1" applyBorder="1" applyAlignment="1" applyProtection="1">
      <alignment horizontal="center" vertical="center" wrapText="1"/>
      <protection locked="0"/>
    </xf>
    <xf numFmtId="0" fontId="7" fillId="0" borderId="0" xfId="0" applyFont="1" applyAlignment="1" applyProtection="1">
      <alignment horizontal="left" vertical="top" wrapText="1"/>
      <protection locked="0"/>
    </xf>
    <xf numFmtId="165" fontId="7" fillId="3" borderId="0" xfId="0" applyNumberFormat="1" applyFont="1" applyFill="1" applyAlignment="1" applyProtection="1">
      <alignment horizontal="center" vertical="center" wrapText="1"/>
      <protection locked="0"/>
    </xf>
    <xf numFmtId="0" fontId="33" fillId="0" borderId="0" xfId="0" applyFont="1" applyAlignment="1" applyProtection="1">
      <alignment vertical="top" wrapText="1"/>
      <protection locked="0"/>
    </xf>
    <xf numFmtId="10" fontId="25" fillId="2" borderId="18" xfId="4" applyNumberFormat="1" applyFont="1" applyFill="1" applyBorder="1" applyAlignment="1" applyProtection="1">
      <alignment horizontal="right" vertical="center" wrapText="1"/>
    </xf>
    <xf numFmtId="0" fontId="7" fillId="0" borderId="1" xfId="0" applyFont="1" applyBorder="1" applyAlignment="1" applyProtection="1">
      <alignment horizontal="left" vertical="center" wrapText="1"/>
      <protection locked="0"/>
    </xf>
    <xf numFmtId="164" fontId="7" fillId="3" borderId="1" xfId="1" applyNumberFormat="1" applyFont="1" applyFill="1" applyBorder="1" applyAlignment="1" applyProtection="1">
      <alignment horizontal="right" vertical="center" wrapText="1"/>
      <protection locked="0"/>
    </xf>
    <xf numFmtId="164" fontId="7" fillId="3" borderId="6" xfId="1" applyNumberFormat="1" applyFont="1" applyFill="1" applyBorder="1" applyAlignment="1" applyProtection="1">
      <alignment horizontal="right" vertical="center" wrapText="1"/>
      <protection locked="0"/>
    </xf>
    <xf numFmtId="10" fontId="7" fillId="3" borderId="6" xfId="4" applyNumberFormat="1" applyFont="1" applyFill="1" applyBorder="1" applyAlignment="1" applyProtection="1">
      <alignment horizontal="right" vertical="center" wrapText="1"/>
      <protection locked="0"/>
    </xf>
    <xf numFmtId="165" fontId="7" fillId="0" borderId="69" xfId="0" applyNumberFormat="1" applyFont="1" applyBorder="1" applyAlignment="1" applyProtection="1">
      <alignment horizontal="left" vertical="center" wrapText="1"/>
      <protection locked="0"/>
    </xf>
    <xf numFmtId="0" fontId="7" fillId="0" borderId="50" xfId="0" applyFont="1" applyBorder="1" applyAlignment="1" applyProtection="1">
      <alignment horizontal="left" vertical="center" wrapText="1"/>
      <protection locked="0"/>
    </xf>
    <xf numFmtId="0" fontId="7" fillId="0" borderId="31" xfId="0" applyFont="1" applyBorder="1" applyAlignment="1" applyProtection="1">
      <alignment horizontal="left" vertical="center" wrapText="1"/>
      <protection locked="0"/>
    </xf>
    <xf numFmtId="164" fontId="7" fillId="3" borderId="31" xfId="1" applyNumberFormat="1" applyFont="1" applyFill="1" applyBorder="1" applyAlignment="1" applyProtection="1">
      <alignment horizontal="right" vertical="center" wrapText="1"/>
      <protection locked="0"/>
    </xf>
    <xf numFmtId="10" fontId="7" fillId="3" borderId="31" xfId="4" applyNumberFormat="1" applyFont="1" applyFill="1" applyBorder="1" applyAlignment="1" applyProtection="1">
      <alignment horizontal="right" vertical="center" wrapText="1"/>
      <protection locked="0"/>
    </xf>
    <xf numFmtId="10" fontId="7" fillId="0" borderId="0" xfId="4" applyNumberFormat="1" applyFont="1" applyFill="1" applyBorder="1" applyAlignment="1" applyProtection="1">
      <alignment horizontal="right" vertical="center" wrapText="1"/>
      <protection locked="0"/>
    </xf>
    <xf numFmtId="165" fontId="20" fillId="0" borderId="0" xfId="0" applyNumberFormat="1" applyFont="1" applyAlignment="1">
      <alignment horizontal="center" vertical="top" wrapText="1"/>
    </xf>
    <xf numFmtId="49" fontId="22" fillId="0" borderId="10" xfId="0" applyNumberFormat="1" applyFont="1" applyBorder="1" applyAlignment="1">
      <alignment vertical="center" wrapText="1"/>
    </xf>
    <xf numFmtId="0" fontId="31" fillId="0" borderId="0" xfId="0" applyFont="1" applyAlignment="1">
      <alignment vertical="center" wrapText="1"/>
    </xf>
    <xf numFmtId="0" fontId="31" fillId="0" borderId="0" xfId="0" applyFont="1" applyAlignment="1">
      <alignment horizontal="left" vertical="center" wrapText="1"/>
    </xf>
    <xf numFmtId="9" fontId="7" fillId="0" borderId="0" xfId="4" applyFont="1" applyBorder="1" applyAlignment="1" applyProtection="1">
      <alignment vertical="top" wrapText="1"/>
    </xf>
    <xf numFmtId="0" fontId="20" fillId="0" borderId="13" xfId="0" applyFont="1" applyBorder="1" applyAlignment="1" applyProtection="1">
      <alignment vertical="center" wrapText="1"/>
      <protection locked="0"/>
    </xf>
    <xf numFmtId="9" fontId="26" fillId="5" borderId="61" xfId="4" applyFont="1" applyFill="1" applyBorder="1" applyAlignment="1" applyProtection="1">
      <alignment horizontal="center" vertical="center" wrapText="1"/>
    </xf>
    <xf numFmtId="9" fontId="26" fillId="5" borderId="18" xfId="4" applyFont="1" applyFill="1" applyBorder="1" applyAlignment="1" applyProtection="1">
      <alignment horizontal="center" vertical="center" wrapText="1"/>
    </xf>
    <xf numFmtId="164" fontId="25" fillId="2" borderId="53" xfId="4" applyNumberFormat="1" applyFont="1" applyFill="1" applyBorder="1" applyAlignment="1" applyProtection="1">
      <alignment horizontal="right" vertical="center" wrapText="1"/>
    </xf>
    <xf numFmtId="164" fontId="7" fillId="2" borderId="9" xfId="4" applyNumberFormat="1" applyFont="1" applyFill="1" applyBorder="1" applyAlignment="1" applyProtection="1">
      <alignment horizontal="right" vertical="center" wrapText="1"/>
    </xf>
    <xf numFmtId="164" fontId="7" fillId="0" borderId="4" xfId="0" applyNumberFormat="1" applyFont="1" applyBorder="1" applyAlignment="1" applyProtection="1">
      <alignment horizontal="right" vertical="center" wrapText="1"/>
      <protection locked="0"/>
    </xf>
    <xf numFmtId="10" fontId="7" fillId="3" borderId="3" xfId="4" applyNumberFormat="1" applyFont="1" applyFill="1" applyBorder="1" applyAlignment="1" applyProtection="1">
      <alignment horizontal="right" vertical="center" wrapText="1"/>
      <protection locked="0"/>
    </xf>
    <xf numFmtId="165" fontId="7" fillId="0" borderId="0" xfId="0" applyNumberFormat="1" applyFont="1" applyAlignment="1" applyProtection="1">
      <alignment horizontal="right" vertical="center" wrapText="1"/>
      <protection locked="0"/>
    </xf>
    <xf numFmtId="164" fontId="7" fillId="0" borderId="0" xfId="0" applyNumberFormat="1" applyFont="1" applyAlignment="1">
      <alignment horizontal="right" vertical="center" wrapText="1"/>
    </xf>
    <xf numFmtId="165" fontId="7" fillId="0" borderId="0" xfId="0" applyNumberFormat="1" applyFont="1" applyAlignment="1" applyProtection="1">
      <alignment horizontal="right" vertical="top" wrapText="1"/>
      <protection locked="0"/>
    </xf>
    <xf numFmtId="9" fontId="7" fillId="0" borderId="0" xfId="4" applyFont="1" applyAlignment="1" applyProtection="1">
      <alignment vertical="top" wrapText="1"/>
      <protection locked="0"/>
    </xf>
    <xf numFmtId="9" fontId="26" fillId="5" borderId="64" xfId="4" applyFont="1" applyFill="1" applyBorder="1" applyAlignment="1" applyProtection="1">
      <alignment horizontal="center" vertical="center" wrapText="1"/>
    </xf>
    <xf numFmtId="9" fontId="26" fillId="5" borderId="38" xfId="4" applyFont="1" applyFill="1" applyBorder="1" applyAlignment="1" applyProtection="1">
      <alignment horizontal="center" vertical="center" wrapText="1"/>
    </xf>
    <xf numFmtId="9" fontId="26" fillId="5" borderId="67" xfId="4" applyFont="1" applyFill="1" applyBorder="1" applyAlignment="1" applyProtection="1">
      <alignment horizontal="center" vertical="center" wrapText="1"/>
    </xf>
    <xf numFmtId="0" fontId="7" fillId="3" borderId="5" xfId="0" applyFont="1" applyFill="1" applyBorder="1" applyAlignment="1" applyProtection="1">
      <alignment horizontal="left" vertical="center" wrapText="1"/>
      <protection locked="0"/>
    </xf>
    <xf numFmtId="164" fontId="7" fillId="3" borderId="6" xfId="0" applyNumberFormat="1" applyFont="1" applyFill="1" applyBorder="1" applyAlignment="1" applyProtection="1">
      <alignment horizontal="right" vertical="center" wrapText="1"/>
      <protection locked="0"/>
    </xf>
    <xf numFmtId="10" fontId="7" fillId="0" borderId="9" xfId="4" applyNumberFormat="1" applyFont="1" applyBorder="1" applyAlignment="1" applyProtection="1">
      <alignment horizontal="right" vertical="center" wrapText="1"/>
      <protection locked="0"/>
    </xf>
    <xf numFmtId="10" fontId="29" fillId="0" borderId="5" xfId="0" applyNumberFormat="1" applyFont="1" applyBorder="1" applyAlignment="1" applyProtection="1">
      <alignment horizontal="right" vertical="center" wrapText="1"/>
      <protection locked="0"/>
    </xf>
    <xf numFmtId="164" fontId="7" fillId="3" borderId="1" xfId="0" applyNumberFormat="1" applyFont="1" applyFill="1" applyBorder="1" applyAlignment="1" applyProtection="1">
      <alignment horizontal="right" vertical="center" wrapText="1"/>
      <protection locked="0"/>
    </xf>
    <xf numFmtId="10" fontId="7" fillId="0" borderId="3" xfId="4" applyNumberFormat="1" applyFont="1" applyBorder="1" applyAlignment="1" applyProtection="1">
      <alignment horizontal="right" vertical="center" wrapText="1"/>
      <protection locked="0"/>
    </xf>
    <xf numFmtId="0" fontId="7" fillId="3" borderId="17" xfId="0" applyFont="1" applyFill="1" applyBorder="1" applyAlignment="1" applyProtection="1">
      <alignment horizontal="left" vertical="center" wrapText="1"/>
      <protection locked="0"/>
    </xf>
    <xf numFmtId="164" fontId="7" fillId="3" borderId="19" xfId="0" applyNumberFormat="1" applyFont="1" applyFill="1" applyBorder="1" applyAlignment="1" applyProtection="1">
      <alignment horizontal="right" vertical="center" wrapText="1"/>
      <protection locked="0"/>
    </xf>
    <xf numFmtId="165" fontId="7" fillId="0" borderId="0" xfId="0" applyNumberFormat="1" applyFont="1" applyAlignment="1" applyProtection="1">
      <alignment horizontal="left" vertical="top" wrapText="1"/>
      <protection locked="0"/>
    </xf>
    <xf numFmtId="1" fontId="7" fillId="0" borderId="0" xfId="0" applyNumberFormat="1" applyFont="1" applyAlignment="1" applyProtection="1">
      <alignment horizontal="left" vertical="top" wrapText="1"/>
      <protection locked="0"/>
    </xf>
    <xf numFmtId="0" fontId="21" fillId="0" borderId="0" xfId="0" applyFont="1" applyAlignment="1" applyProtection="1">
      <alignment wrapText="1"/>
      <protection locked="0"/>
    </xf>
    <xf numFmtId="49" fontId="22" fillId="0" borderId="0" xfId="0" applyNumberFormat="1" applyFont="1" applyAlignment="1">
      <alignment vertical="center"/>
    </xf>
    <xf numFmtId="0" fontId="7" fillId="0" borderId="0" xfId="0" applyFont="1" applyAlignment="1" applyProtection="1">
      <alignment wrapText="1"/>
      <protection locked="0"/>
    </xf>
    <xf numFmtId="0" fontId="34" fillId="0" borderId="0" xfId="0" applyFont="1" applyAlignment="1" applyProtection="1">
      <alignment vertical="center" wrapText="1"/>
      <protection locked="0"/>
    </xf>
    <xf numFmtId="9" fontId="26" fillId="5" borderId="63" xfId="4" applyFont="1" applyFill="1" applyBorder="1" applyAlignment="1" applyProtection="1">
      <alignment horizontal="center" vertical="center" wrapText="1"/>
    </xf>
    <xf numFmtId="9" fontId="26" fillId="5" borderId="0" xfId="4" applyFont="1" applyFill="1" applyBorder="1" applyAlignment="1" applyProtection="1">
      <alignment horizontal="center" vertical="center" wrapText="1"/>
    </xf>
    <xf numFmtId="164" fontId="13" fillId="2" borderId="47" xfId="4" applyNumberFormat="1" applyFont="1" applyFill="1" applyBorder="1" applyAlignment="1" applyProtection="1">
      <alignment horizontal="right" vertical="center" wrapText="1"/>
    </xf>
    <xf numFmtId="166" fontId="25" fillId="2" borderId="46" xfId="4" applyNumberFormat="1" applyFont="1" applyFill="1" applyBorder="1" applyAlignment="1" applyProtection="1">
      <alignment horizontal="left" vertical="center" wrapText="1"/>
    </xf>
    <xf numFmtId="10" fontId="14" fillId="3" borderId="6" xfId="1" applyNumberFormat="1" applyFont="1" applyFill="1" applyBorder="1" applyAlignment="1" applyProtection="1">
      <alignment horizontal="right" vertical="center" wrapText="1"/>
      <protection locked="0"/>
    </xf>
    <xf numFmtId="164" fontId="14" fillId="2" borderId="1" xfId="4" applyNumberFormat="1" applyFont="1" applyFill="1" applyBorder="1" applyAlignment="1" applyProtection="1">
      <alignment horizontal="right" vertical="center" wrapText="1"/>
    </xf>
    <xf numFmtId="164" fontId="14" fillId="0" borderId="6" xfId="1" applyNumberFormat="1" applyFont="1" applyFill="1" applyBorder="1" applyAlignment="1" applyProtection="1">
      <alignment horizontal="right" vertical="center" wrapText="1"/>
      <protection locked="0"/>
    </xf>
    <xf numFmtId="10" fontId="29" fillId="2" borderId="63" xfId="4" applyNumberFormat="1" applyFont="1" applyFill="1" applyBorder="1" applyAlignment="1" applyProtection="1">
      <alignment horizontal="right" vertical="center" wrapText="1"/>
    </xf>
    <xf numFmtId="165" fontId="7" fillId="3" borderId="9" xfId="0" applyNumberFormat="1" applyFont="1" applyFill="1" applyBorder="1" applyAlignment="1" applyProtection="1">
      <alignment horizontal="left" vertical="center" wrapText="1"/>
      <protection locked="0"/>
    </xf>
    <xf numFmtId="10" fontId="14" fillId="3" borderId="1" xfId="1" applyNumberFormat="1" applyFont="1" applyFill="1" applyBorder="1" applyAlignment="1" applyProtection="1">
      <alignment horizontal="right" vertical="center" wrapText="1"/>
      <protection locked="0"/>
    </xf>
    <xf numFmtId="10" fontId="29" fillId="2" borderId="1" xfId="4" applyNumberFormat="1" applyFont="1" applyFill="1" applyBorder="1" applyAlignment="1" applyProtection="1">
      <alignment horizontal="right" vertical="center" wrapText="1"/>
    </xf>
    <xf numFmtId="165" fontId="7" fillId="0" borderId="3" xfId="0" applyNumberFormat="1" applyFont="1" applyBorder="1" applyAlignment="1" applyProtection="1">
      <alignment horizontal="left" vertical="center" wrapText="1"/>
      <protection locked="0"/>
    </xf>
    <xf numFmtId="165" fontId="7" fillId="3" borderId="3" xfId="0" applyNumberFormat="1" applyFont="1" applyFill="1" applyBorder="1" applyAlignment="1" applyProtection="1">
      <alignment horizontal="left" vertical="center" wrapText="1"/>
      <protection locked="0"/>
    </xf>
    <xf numFmtId="10" fontId="14" fillId="3" borderId="19" xfId="1" applyNumberFormat="1" applyFont="1" applyFill="1" applyBorder="1" applyAlignment="1" applyProtection="1">
      <alignment horizontal="right" vertical="center" wrapText="1"/>
      <protection locked="0"/>
    </xf>
    <xf numFmtId="164" fontId="14" fillId="2" borderId="19" xfId="4" applyNumberFormat="1" applyFont="1" applyFill="1" applyBorder="1" applyAlignment="1" applyProtection="1">
      <alignment horizontal="right" vertical="center" wrapText="1"/>
    </xf>
    <xf numFmtId="10" fontId="29" fillId="2" borderId="19" xfId="4" applyNumberFormat="1" applyFont="1" applyFill="1" applyBorder="1" applyAlignment="1" applyProtection="1">
      <alignment horizontal="right" vertical="center" wrapText="1"/>
    </xf>
    <xf numFmtId="165" fontId="7" fillId="3" borderId="11" xfId="0" applyNumberFormat="1" applyFont="1" applyFill="1" applyBorder="1" applyAlignment="1" applyProtection="1">
      <alignment horizontal="left" vertical="center" wrapText="1"/>
      <protection locked="0"/>
    </xf>
    <xf numFmtId="164" fontId="11" fillId="0" borderId="48" xfId="1" applyNumberFormat="1" applyFont="1" applyFill="1" applyBorder="1" applyAlignment="1" applyProtection="1">
      <alignment horizontal="right" wrapText="1"/>
    </xf>
    <xf numFmtId="165" fontId="11" fillId="0" borderId="0" xfId="1" applyNumberFormat="1" applyFont="1" applyFill="1" applyBorder="1" applyAlignment="1" applyProtection="1">
      <alignment horizontal="center" wrapText="1"/>
    </xf>
    <xf numFmtId="165" fontId="11" fillId="0" borderId="0" xfId="1" applyNumberFormat="1" applyFont="1" applyFill="1" applyBorder="1" applyAlignment="1" applyProtection="1">
      <alignment horizontal="left" wrapText="1"/>
    </xf>
    <xf numFmtId="0" fontId="7" fillId="0" borderId="0" xfId="0" applyFont="1" applyAlignment="1" applyProtection="1">
      <alignment horizontal="center" wrapText="1"/>
      <protection locked="0"/>
    </xf>
    <xf numFmtId="0" fontId="7" fillId="0" borderId="0" xfId="0" applyFont="1" applyAlignment="1" applyProtection="1">
      <alignment horizontal="left" wrapText="1"/>
      <protection locked="0"/>
    </xf>
    <xf numFmtId="1" fontId="7" fillId="0" borderId="0" xfId="0" applyNumberFormat="1" applyFont="1" applyAlignment="1" applyProtection="1">
      <alignment horizontal="center" vertical="top" wrapText="1"/>
      <protection locked="0"/>
    </xf>
    <xf numFmtId="164" fontId="29" fillId="3" borderId="1" xfId="0" applyNumberFormat="1" applyFont="1" applyFill="1" applyBorder="1" applyAlignment="1" applyProtection="1">
      <alignment horizontal="right" vertical="center" wrapText="1"/>
      <protection locked="0"/>
    </xf>
    <xf numFmtId="169" fontId="11" fillId="2" borderId="36" xfId="4" applyNumberFormat="1" applyFont="1" applyFill="1" applyBorder="1" applyAlignment="1" applyProtection="1">
      <alignment horizontal="right" vertical="center" wrapText="1"/>
    </xf>
    <xf numFmtId="164" fontId="7" fillId="0" borderId="9" xfId="0" applyNumberFormat="1" applyFont="1" applyBorder="1" applyAlignment="1" applyProtection="1">
      <alignment horizontal="left" vertical="center" wrapText="1"/>
      <protection locked="0"/>
    </xf>
    <xf numFmtId="10" fontId="7" fillId="0" borderId="63" xfId="0" applyNumberFormat="1" applyFont="1" applyBorder="1" applyAlignment="1" applyProtection="1">
      <alignment vertical="center" wrapText="1"/>
      <protection locked="0"/>
    </xf>
    <xf numFmtId="165" fontId="7" fillId="0" borderId="12" xfId="0" applyNumberFormat="1" applyFont="1" applyBorder="1" applyAlignment="1" applyProtection="1">
      <alignment horizontal="center" vertical="center" wrapText="1"/>
      <protection locked="0"/>
    </xf>
    <xf numFmtId="0" fontId="29" fillId="3" borderId="1" xfId="0" applyFont="1" applyFill="1" applyBorder="1" applyAlignment="1" applyProtection="1">
      <alignment horizontal="left" vertical="center" wrapText="1"/>
      <protection locked="0"/>
    </xf>
    <xf numFmtId="0" fontId="29" fillId="3" borderId="1" xfId="0" applyFont="1" applyFill="1" applyBorder="1" applyAlignment="1" applyProtection="1">
      <alignment horizontal="right" vertical="center" wrapText="1"/>
      <protection locked="0"/>
    </xf>
    <xf numFmtId="165" fontId="29" fillId="3" borderId="1" xfId="0" applyNumberFormat="1" applyFont="1" applyFill="1" applyBorder="1" applyAlignment="1" applyProtection="1">
      <alignment horizontal="right" vertical="center" wrapText="1"/>
      <protection locked="0"/>
    </xf>
    <xf numFmtId="10" fontId="29" fillId="3" borderId="62" xfId="0" applyNumberFormat="1" applyFont="1" applyFill="1" applyBorder="1" applyAlignment="1" applyProtection="1">
      <alignment horizontal="right" vertical="center" wrapText="1"/>
      <protection locked="0"/>
    </xf>
    <xf numFmtId="10" fontId="29" fillId="3" borderId="9" xfId="0" applyNumberFormat="1" applyFont="1" applyFill="1" applyBorder="1" applyAlignment="1" applyProtection="1">
      <alignment horizontal="right" vertical="center" wrapText="1"/>
      <protection locked="0"/>
    </xf>
    <xf numFmtId="1" fontId="29" fillId="3" borderId="1" xfId="0" applyNumberFormat="1" applyFont="1" applyFill="1" applyBorder="1" applyAlignment="1" applyProtection="1">
      <alignment horizontal="right" vertical="center" wrapText="1"/>
      <protection locked="0"/>
    </xf>
    <xf numFmtId="10" fontId="29" fillId="3" borderId="1" xfId="0" applyNumberFormat="1" applyFont="1" applyFill="1" applyBorder="1" applyAlignment="1" applyProtection="1">
      <alignment horizontal="right" vertical="center" wrapText="1"/>
      <protection locked="0"/>
    </xf>
    <xf numFmtId="165" fontId="7" fillId="3" borderId="57" xfId="0" applyNumberFormat="1" applyFont="1" applyFill="1" applyBorder="1" applyAlignment="1" applyProtection="1">
      <alignment horizontal="center" vertical="center" wrapText="1"/>
      <protection locked="0"/>
    </xf>
    <xf numFmtId="165" fontId="7" fillId="3" borderId="62" xfId="0" applyNumberFormat="1" applyFont="1" applyFill="1" applyBorder="1" applyAlignment="1" applyProtection="1">
      <alignment horizontal="center" vertical="center" wrapText="1"/>
      <protection locked="0"/>
    </xf>
    <xf numFmtId="165" fontId="7" fillId="3" borderId="58" xfId="0" applyNumberFormat="1" applyFont="1" applyFill="1" applyBorder="1" applyAlignment="1" applyProtection="1">
      <alignment horizontal="left" vertical="center" wrapText="1"/>
      <protection locked="0"/>
    </xf>
    <xf numFmtId="165" fontId="7" fillId="3" borderId="1" xfId="0" applyNumberFormat="1" applyFont="1" applyFill="1" applyBorder="1" applyAlignment="1" applyProtection="1">
      <alignment horizontal="left" vertical="center" wrapText="1"/>
      <protection locked="0"/>
    </xf>
    <xf numFmtId="165" fontId="25" fillId="2" borderId="47" xfId="0" applyNumberFormat="1" applyFont="1" applyFill="1" applyBorder="1" applyAlignment="1">
      <alignment horizontal="right" vertical="center" wrapText="1"/>
    </xf>
    <xf numFmtId="164" fontId="25" fillId="2" borderId="53" xfId="0" applyNumberFormat="1" applyFont="1" applyFill="1" applyBorder="1" applyAlignment="1">
      <alignment horizontal="right" vertical="center" wrapText="1"/>
    </xf>
    <xf numFmtId="0" fontId="25" fillId="2" borderId="47" xfId="0" applyFont="1" applyFill="1" applyBorder="1" applyAlignment="1">
      <alignment horizontal="left" vertical="center" wrapText="1"/>
    </xf>
    <xf numFmtId="0" fontId="25" fillId="2" borderId="46" xfId="0" applyFont="1" applyFill="1" applyBorder="1" applyAlignment="1">
      <alignment horizontal="left" vertical="center" wrapText="1"/>
    </xf>
    <xf numFmtId="165" fontId="25" fillId="2" borderId="52" xfId="0" applyNumberFormat="1" applyFont="1" applyFill="1" applyBorder="1" applyAlignment="1">
      <alignment horizontal="center" vertical="center" wrapText="1"/>
    </xf>
    <xf numFmtId="165" fontId="25" fillId="2" borderId="47" xfId="0" applyNumberFormat="1" applyFont="1" applyFill="1" applyBorder="1" applyAlignment="1">
      <alignment horizontal="center" vertical="center" wrapText="1"/>
    </xf>
    <xf numFmtId="165" fontId="7" fillId="0" borderId="16" xfId="0" applyNumberFormat="1" applyFont="1" applyBorder="1" applyAlignment="1" applyProtection="1">
      <alignment horizontal="left" vertical="center" wrapText="1"/>
      <protection locked="0"/>
    </xf>
    <xf numFmtId="165" fontId="7" fillId="0" borderId="1" xfId="0" applyNumberFormat="1" applyFont="1" applyBorder="1" applyAlignment="1" applyProtection="1">
      <alignment horizontal="left" vertical="center" wrapText="1"/>
      <protection locked="0"/>
    </xf>
    <xf numFmtId="165" fontId="7" fillId="3" borderId="15" xfId="0" applyNumberFormat="1" applyFont="1" applyFill="1" applyBorder="1" applyAlignment="1" applyProtection="1">
      <alignment horizontal="center" vertical="center" wrapText="1"/>
      <protection locked="0"/>
    </xf>
    <xf numFmtId="165" fontId="7" fillId="0" borderId="75" xfId="0" applyNumberFormat="1" applyFont="1" applyBorder="1" applyAlignment="1" applyProtection="1">
      <alignment horizontal="center" vertical="center" wrapText="1"/>
      <protection locked="0"/>
    </xf>
    <xf numFmtId="0" fontId="7" fillId="3" borderId="51" xfId="0" applyFont="1" applyFill="1" applyBorder="1" applyAlignment="1" applyProtection="1">
      <alignment horizontal="left" vertical="center" wrapText="1"/>
      <protection locked="0"/>
    </xf>
    <xf numFmtId="164" fontId="7" fillId="3" borderId="63" xfId="0" applyNumberFormat="1" applyFont="1" applyFill="1" applyBorder="1" applyAlignment="1" applyProtection="1">
      <alignment horizontal="right" vertical="center" wrapText="1"/>
      <protection locked="0"/>
    </xf>
    <xf numFmtId="10" fontId="7" fillId="0" borderId="38" xfId="4" applyNumberFormat="1" applyFont="1" applyBorder="1" applyAlignment="1" applyProtection="1">
      <alignment horizontal="right" vertical="center" wrapText="1"/>
      <protection locked="0"/>
    </xf>
    <xf numFmtId="10" fontId="29" fillId="0" borderId="51" xfId="0" applyNumberFormat="1" applyFont="1" applyBorder="1" applyAlignment="1" applyProtection="1">
      <alignment horizontal="right" vertical="center" wrapText="1"/>
      <protection locked="0"/>
    </xf>
    <xf numFmtId="0" fontId="7" fillId="3" borderId="1" xfId="0" applyFont="1" applyFill="1" applyBorder="1" applyAlignment="1" applyProtection="1">
      <alignment horizontal="left" vertical="center" wrapText="1"/>
      <protection locked="0"/>
    </xf>
    <xf numFmtId="10" fontId="29" fillId="0" borderId="1" xfId="0" applyNumberFormat="1" applyFont="1" applyBorder="1" applyAlignment="1" applyProtection="1">
      <alignment horizontal="right" vertical="center" wrapText="1"/>
      <protection locked="0"/>
    </xf>
    <xf numFmtId="164" fontId="29" fillId="2" borderId="1" xfId="0" applyNumberFormat="1" applyFont="1" applyFill="1" applyBorder="1" applyAlignment="1">
      <alignment horizontal="right" vertical="center" wrapText="1"/>
    </xf>
    <xf numFmtId="164" fontId="29" fillId="2" borderId="31" xfId="0" applyNumberFormat="1" applyFont="1" applyFill="1" applyBorder="1" applyAlignment="1">
      <alignment horizontal="right" vertical="center" wrapText="1"/>
    </xf>
    <xf numFmtId="164" fontId="25" fillId="2" borderId="1" xfId="0" applyNumberFormat="1" applyFont="1" applyFill="1" applyBorder="1" applyAlignment="1">
      <alignment horizontal="right" vertical="center" wrapText="1"/>
    </xf>
    <xf numFmtId="164" fontId="25" fillId="2" borderId="54" xfId="0" applyNumberFormat="1" applyFont="1" applyFill="1" applyBorder="1" applyAlignment="1">
      <alignment horizontal="right" vertical="center" wrapText="1"/>
    </xf>
    <xf numFmtId="1" fontId="25" fillId="2" borderId="31" xfId="0" applyNumberFormat="1" applyFont="1" applyFill="1" applyBorder="1" applyAlignment="1">
      <alignment horizontal="center" vertical="center" wrapText="1"/>
    </xf>
    <xf numFmtId="164" fontId="25" fillId="2" borderId="31" xfId="0" applyNumberFormat="1" applyFont="1" applyFill="1" applyBorder="1" applyAlignment="1">
      <alignment horizontal="right" vertical="center" wrapText="1"/>
    </xf>
    <xf numFmtId="164" fontId="25" fillId="2" borderId="50" xfId="0" applyNumberFormat="1" applyFont="1" applyFill="1" applyBorder="1" applyAlignment="1">
      <alignment horizontal="right" vertical="center" wrapText="1"/>
    </xf>
    <xf numFmtId="164" fontId="25" fillId="2" borderId="37" xfId="0" applyNumberFormat="1" applyFont="1" applyFill="1" applyBorder="1" applyAlignment="1">
      <alignment horizontal="right" vertical="center" wrapText="1"/>
    </xf>
    <xf numFmtId="0" fontId="25" fillId="2" borderId="14" xfId="0" applyFont="1" applyFill="1" applyBorder="1" applyAlignment="1">
      <alignment horizontal="left" vertical="center" wrapText="1"/>
    </xf>
    <xf numFmtId="2" fontId="25" fillId="2" borderId="31" xfId="0" applyNumberFormat="1" applyFont="1" applyFill="1" applyBorder="1" applyAlignment="1">
      <alignment horizontal="center" vertical="center" wrapText="1"/>
    </xf>
    <xf numFmtId="164" fontId="7" fillId="3" borderId="31" xfId="0" applyNumberFormat="1" applyFont="1" applyFill="1" applyBorder="1" applyAlignment="1" applyProtection="1">
      <alignment horizontal="right" vertical="center" wrapText="1"/>
      <protection locked="0"/>
    </xf>
    <xf numFmtId="1" fontId="25" fillId="2" borderId="47" xfId="0" applyNumberFormat="1" applyFont="1" applyFill="1" applyBorder="1" applyAlignment="1">
      <alignment horizontal="right" vertical="center" wrapText="1"/>
    </xf>
    <xf numFmtId="164" fontId="25" fillId="2" borderId="31" xfId="0" applyNumberFormat="1" applyFont="1" applyFill="1" applyBorder="1" applyAlignment="1">
      <alignment horizontal="right" vertical="center"/>
    </xf>
    <xf numFmtId="1" fontId="25" fillId="2" borderId="31" xfId="0" applyNumberFormat="1" applyFont="1" applyFill="1" applyBorder="1" applyAlignment="1">
      <alignment horizontal="center" vertical="center"/>
    </xf>
    <xf numFmtId="164" fontId="25" fillId="2" borderId="47" xfId="0" applyNumberFormat="1" applyFont="1" applyFill="1" applyBorder="1" applyAlignment="1">
      <alignment horizontal="right" vertical="center"/>
    </xf>
    <xf numFmtId="164" fontId="25" fillId="2" borderId="37" xfId="0" applyNumberFormat="1" applyFont="1" applyFill="1" applyBorder="1" applyAlignment="1">
      <alignment horizontal="right" vertical="center"/>
    </xf>
    <xf numFmtId="0" fontId="25" fillId="2" borderId="37" xfId="0" applyFont="1" applyFill="1" applyBorder="1" applyAlignment="1">
      <alignment horizontal="left" vertical="center" wrapText="1"/>
    </xf>
    <xf numFmtId="165" fontId="25" fillId="2" borderId="35" xfId="0" applyNumberFormat="1" applyFont="1" applyFill="1" applyBorder="1" applyAlignment="1">
      <alignment horizontal="center" vertical="center" wrapText="1"/>
    </xf>
    <xf numFmtId="165" fontId="25" fillId="2" borderId="52" xfId="0" applyNumberFormat="1" applyFont="1" applyFill="1" applyBorder="1" applyAlignment="1">
      <alignment horizontal="right" vertical="center" wrapText="1"/>
    </xf>
    <xf numFmtId="165" fontId="25" fillId="2" borderId="53" xfId="0" applyNumberFormat="1" applyFont="1" applyFill="1" applyBorder="1" applyAlignment="1">
      <alignment horizontal="center" vertical="center" wrapText="1"/>
    </xf>
    <xf numFmtId="165" fontId="25" fillId="2" borderId="46" xfId="0" applyNumberFormat="1" applyFont="1" applyFill="1" applyBorder="1" applyAlignment="1">
      <alignment horizontal="left" vertical="center" wrapText="1"/>
    </xf>
    <xf numFmtId="0" fontId="28" fillId="2" borderId="35" xfId="0" applyFont="1" applyFill="1" applyBorder="1" applyAlignment="1">
      <alignment horizontal="left" vertical="top" wrapText="1"/>
    </xf>
    <xf numFmtId="0" fontId="25" fillId="2" borderId="31" xfId="0" applyFont="1" applyFill="1" applyBorder="1" applyAlignment="1">
      <alignment horizontal="center" vertical="center"/>
    </xf>
    <xf numFmtId="165" fontId="26" fillId="5" borderId="53" xfId="0" applyNumberFormat="1" applyFont="1" applyFill="1" applyBorder="1" applyAlignment="1">
      <alignment horizontal="center" vertical="center" wrapText="1"/>
    </xf>
    <xf numFmtId="165" fontId="26" fillId="5" borderId="47" xfId="0" applyNumberFormat="1" applyFont="1" applyFill="1" applyBorder="1" applyAlignment="1">
      <alignment horizontal="center" vertical="center" wrapText="1"/>
    </xf>
    <xf numFmtId="0" fontId="25" fillId="2" borderId="53" xfId="0" applyFont="1" applyFill="1" applyBorder="1" applyAlignment="1">
      <alignment horizontal="right" vertical="center" wrapText="1"/>
    </xf>
    <xf numFmtId="0" fontId="25" fillId="2" borderId="53" xfId="0" applyFont="1" applyFill="1" applyBorder="1" applyAlignment="1">
      <alignment horizontal="left" vertical="center" wrapText="1"/>
    </xf>
    <xf numFmtId="165" fontId="26" fillId="5" borderId="49" xfId="0" applyNumberFormat="1" applyFont="1" applyFill="1" applyBorder="1" applyAlignment="1">
      <alignment horizontal="center" vertical="center" wrapText="1"/>
    </xf>
    <xf numFmtId="10" fontId="29" fillId="3" borderId="6" xfId="0" applyNumberFormat="1" applyFont="1" applyFill="1" applyBorder="1" applyAlignment="1" applyProtection="1">
      <alignment horizontal="right" vertical="center" wrapText="1"/>
      <protection locked="0"/>
    </xf>
    <xf numFmtId="10" fontId="29" fillId="3" borderId="6" xfId="4" applyNumberFormat="1" applyFont="1" applyFill="1" applyBorder="1" applyAlignment="1" applyProtection="1">
      <alignment horizontal="right" vertical="center" wrapText="1"/>
      <protection locked="0"/>
    </xf>
    <xf numFmtId="164" fontId="25" fillId="2" borderId="43" xfId="0" applyNumberFormat="1" applyFont="1" applyFill="1" applyBorder="1" applyAlignment="1">
      <alignment horizontal="center" vertical="center" wrapText="1"/>
    </xf>
    <xf numFmtId="164" fontId="25" fillId="2" borderId="54" xfId="0" applyNumberFormat="1" applyFont="1" applyFill="1" applyBorder="1" applyAlignment="1">
      <alignment horizontal="center" vertical="center" wrapText="1"/>
    </xf>
    <xf numFmtId="1" fontId="25" fillId="2" borderId="37" xfId="0" applyNumberFormat="1" applyFont="1" applyFill="1" applyBorder="1" applyAlignment="1">
      <alignment horizontal="right" vertical="center" wrapText="1"/>
    </xf>
    <xf numFmtId="9" fontId="25" fillId="2" borderId="37" xfId="0" applyNumberFormat="1" applyFont="1" applyFill="1" applyBorder="1" applyAlignment="1">
      <alignment horizontal="right" vertical="center" wrapText="1"/>
    </xf>
    <xf numFmtId="10" fontId="25" fillId="2" borderId="37" xfId="0" applyNumberFormat="1" applyFont="1" applyFill="1" applyBorder="1" applyAlignment="1">
      <alignment horizontal="right" vertical="center" wrapText="1"/>
    </xf>
    <xf numFmtId="165" fontId="25" fillId="2" borderId="37" xfId="0" applyNumberFormat="1" applyFont="1" applyFill="1" applyBorder="1" applyAlignment="1">
      <alignment horizontal="right" vertical="center" wrapText="1"/>
    </xf>
    <xf numFmtId="164" fontId="25" fillId="2" borderId="69" xfId="0" applyNumberFormat="1" applyFont="1" applyFill="1" applyBorder="1" applyAlignment="1">
      <alignment horizontal="left" vertical="center" wrapText="1"/>
    </xf>
    <xf numFmtId="165" fontId="26" fillId="5" borderId="34" xfId="0" applyNumberFormat="1" applyFont="1" applyFill="1" applyBorder="1" applyAlignment="1">
      <alignment horizontal="center" vertical="center" wrapText="1"/>
    </xf>
    <xf numFmtId="164" fontId="25" fillId="2" borderId="48" xfId="0" applyNumberFormat="1" applyFont="1" applyFill="1" applyBorder="1" applyAlignment="1">
      <alignment horizontal="right" vertical="center" wrapText="1"/>
    </xf>
    <xf numFmtId="164" fontId="29" fillId="0" borderId="1" xfId="0" applyNumberFormat="1" applyFont="1" applyBorder="1" applyAlignment="1" applyProtection="1">
      <alignment horizontal="right" vertical="center" wrapText="1"/>
      <protection locked="0"/>
    </xf>
    <xf numFmtId="0" fontId="25" fillId="2" borderId="35" xfId="0" applyFont="1" applyFill="1" applyBorder="1" applyAlignment="1">
      <alignment horizontal="left" vertical="center" wrapText="1"/>
    </xf>
    <xf numFmtId="164" fontId="25" fillId="2" borderId="47" xfId="0" applyNumberFormat="1" applyFont="1" applyFill="1" applyBorder="1" applyAlignment="1">
      <alignment horizontal="right" vertical="center" wrapText="1"/>
    </xf>
    <xf numFmtId="10" fontId="25" fillId="2" borderId="53" xfId="0" applyNumberFormat="1" applyFont="1" applyFill="1" applyBorder="1" applyAlignment="1">
      <alignment horizontal="right" vertical="center" wrapText="1"/>
    </xf>
    <xf numFmtId="10" fontId="25" fillId="2" borderId="48" xfId="0" applyNumberFormat="1" applyFont="1" applyFill="1" applyBorder="1" applyAlignment="1">
      <alignment horizontal="right" vertical="center" wrapText="1"/>
    </xf>
    <xf numFmtId="1" fontId="25" fillId="2" borderId="52" xfId="0" applyNumberFormat="1" applyFont="1" applyFill="1" applyBorder="1" applyAlignment="1">
      <alignment horizontal="left" vertical="center" wrapText="1"/>
    </xf>
    <xf numFmtId="1" fontId="25" fillId="2" borderId="46" xfId="0" applyNumberFormat="1" applyFont="1" applyFill="1" applyBorder="1" applyAlignment="1">
      <alignment horizontal="left" vertical="center" wrapText="1"/>
    </xf>
    <xf numFmtId="165" fontId="26" fillId="5" borderId="35" xfId="0" applyNumberFormat="1" applyFont="1" applyFill="1" applyBorder="1" applyAlignment="1">
      <alignment horizontal="center" vertical="center" wrapText="1"/>
    </xf>
    <xf numFmtId="164" fontId="13" fillId="2" borderId="47" xfId="0" applyNumberFormat="1" applyFont="1" applyFill="1" applyBorder="1" applyAlignment="1">
      <alignment horizontal="right" vertical="center" wrapText="1"/>
    </xf>
    <xf numFmtId="10" fontId="13" fillId="2" borderId="47" xfId="0" applyNumberFormat="1" applyFont="1" applyFill="1" applyBorder="1" applyAlignment="1">
      <alignment horizontal="right" vertical="center" wrapText="1"/>
    </xf>
    <xf numFmtId="10" fontId="25" fillId="2" borderId="47" xfId="0" applyNumberFormat="1" applyFont="1" applyFill="1" applyBorder="1" applyAlignment="1">
      <alignment horizontal="right" vertical="center" wrapText="1"/>
    </xf>
    <xf numFmtId="10" fontId="29" fillId="2" borderId="1" xfId="0" applyNumberFormat="1" applyFont="1" applyFill="1" applyBorder="1" applyAlignment="1">
      <alignment horizontal="right" vertical="center" wrapText="1"/>
    </xf>
    <xf numFmtId="165" fontId="25" fillId="2" borderId="48" xfId="0" applyNumberFormat="1" applyFont="1" applyFill="1" applyBorder="1" applyAlignment="1">
      <alignment horizontal="center" vertical="center" wrapText="1"/>
    </xf>
    <xf numFmtId="0" fontId="7" fillId="0" borderId="0" xfId="0" applyFont="1" applyAlignment="1">
      <alignment horizontal="right" vertical="center" wrapText="1"/>
    </xf>
    <xf numFmtId="49" fontId="9" fillId="0" borderId="0" xfId="0" applyNumberFormat="1" applyFont="1" applyAlignment="1">
      <alignment horizontal="center" vertical="center" wrapText="1"/>
    </xf>
    <xf numFmtId="49" fontId="10" fillId="0" borderId="0" xfId="0" applyNumberFormat="1" applyFont="1" applyAlignment="1">
      <alignment horizontal="left" vertical="center"/>
    </xf>
    <xf numFmtId="49" fontId="10" fillId="0" borderId="0" xfId="0" applyNumberFormat="1" applyFont="1" applyAlignment="1">
      <alignment horizontal="left" vertical="center" wrapText="1"/>
    </xf>
    <xf numFmtId="0" fontId="11" fillId="0" borderId="0" xfId="0" applyFont="1" applyAlignment="1">
      <alignment horizontal="right" vertical="center" wrapText="1"/>
    </xf>
    <xf numFmtId="0" fontId="11" fillId="0" borderId="0" xfId="0" applyFont="1" applyAlignment="1">
      <alignment vertical="center" wrapText="1"/>
    </xf>
    <xf numFmtId="0" fontId="17" fillId="0" borderId="40" xfId="0" applyFont="1" applyBorder="1" applyAlignment="1">
      <alignment horizontal="center" vertical="center" wrapText="1"/>
    </xf>
    <xf numFmtId="0" fontId="18" fillId="0" borderId="34" xfId="0" applyFont="1" applyBorder="1" applyAlignment="1">
      <alignment horizontal="left" vertical="center" wrapText="1" readingOrder="1"/>
    </xf>
    <xf numFmtId="0" fontId="18" fillId="0" borderId="48" xfId="0" applyFont="1" applyBorder="1" applyAlignment="1">
      <alignment horizontal="left" vertical="center" wrapText="1" readingOrder="1"/>
    </xf>
    <xf numFmtId="0" fontId="11" fillId="5" borderId="34" xfId="0" applyFont="1" applyFill="1" applyBorder="1" applyAlignment="1">
      <alignment horizontal="center" vertical="center" wrapText="1"/>
    </xf>
    <xf numFmtId="0" fontId="11" fillId="5" borderId="32" xfId="0" applyFont="1" applyFill="1" applyBorder="1" applyAlignment="1">
      <alignment horizontal="center" vertical="center" wrapText="1"/>
    </xf>
    <xf numFmtId="0" fontId="11" fillId="5" borderId="48" xfId="0" applyFont="1" applyFill="1" applyBorder="1" applyAlignment="1">
      <alignment horizontal="center" vertical="center" wrapText="1"/>
    </xf>
    <xf numFmtId="0" fontId="11" fillId="4" borderId="30" xfId="0" applyFont="1" applyFill="1" applyBorder="1" applyAlignment="1">
      <alignment horizontal="left" vertical="center" wrapText="1"/>
    </xf>
    <xf numFmtId="164" fontId="20" fillId="2" borderId="6" xfId="0" applyNumberFormat="1" applyFont="1" applyFill="1" applyBorder="1" applyAlignment="1">
      <alignment horizontal="center" vertical="center" wrapText="1"/>
    </xf>
    <xf numFmtId="165" fontId="11" fillId="2" borderId="6" xfId="0" applyNumberFormat="1" applyFont="1" applyFill="1" applyBorder="1" applyAlignment="1">
      <alignment horizontal="center" vertical="center" wrapText="1"/>
    </xf>
    <xf numFmtId="0" fontId="11" fillId="4" borderId="30" xfId="0" applyFont="1" applyFill="1" applyBorder="1" applyAlignment="1">
      <alignment horizontal="center" vertical="center" wrapText="1"/>
    </xf>
    <xf numFmtId="164" fontId="20" fillId="6" borderId="6" xfId="0" applyNumberFormat="1" applyFont="1" applyFill="1" applyBorder="1" applyAlignment="1">
      <alignment horizontal="center" vertical="center" wrapText="1"/>
    </xf>
    <xf numFmtId="165" fontId="11" fillId="6" borderId="1" xfId="0" applyNumberFormat="1" applyFont="1" applyFill="1" applyBorder="1" applyAlignment="1">
      <alignment horizontal="center" vertical="center" wrapText="1"/>
    </xf>
    <xf numFmtId="0" fontId="11" fillId="4" borderId="29" xfId="0" applyFont="1" applyFill="1" applyBorder="1" applyAlignment="1">
      <alignment horizontal="left" vertical="center" wrapText="1"/>
    </xf>
    <xf numFmtId="165" fontId="11" fillId="2" borderId="1" xfId="0" applyNumberFormat="1" applyFont="1" applyFill="1" applyBorder="1" applyAlignment="1">
      <alignment horizontal="center" vertical="center" wrapText="1"/>
    </xf>
    <xf numFmtId="0" fontId="11" fillId="4" borderId="25" xfId="0" applyFont="1" applyFill="1" applyBorder="1" applyAlignment="1">
      <alignment horizontal="left" vertical="center" wrapText="1"/>
    </xf>
    <xf numFmtId="0" fontId="11" fillId="4" borderId="73" xfId="0" applyFont="1" applyFill="1" applyBorder="1" applyAlignment="1">
      <alignment horizontal="left" vertical="center" wrapText="1"/>
    </xf>
    <xf numFmtId="165" fontId="11" fillId="6" borderId="46" xfId="0" applyNumberFormat="1" applyFont="1" applyFill="1" applyBorder="1" applyAlignment="1">
      <alignment horizontal="right" vertical="center" wrapText="1"/>
    </xf>
    <xf numFmtId="165" fontId="11" fillId="6" borderId="57" xfId="0" applyNumberFormat="1" applyFont="1" applyFill="1" applyBorder="1" applyAlignment="1">
      <alignment horizontal="right" vertical="center" wrapText="1"/>
    </xf>
    <xf numFmtId="0" fontId="11" fillId="4" borderId="45" xfId="0" applyFont="1" applyFill="1" applyBorder="1" applyAlignment="1">
      <alignment horizontal="left" vertical="center" wrapText="1"/>
    </xf>
    <xf numFmtId="0" fontId="11" fillId="0" borderId="44" xfId="0" applyFont="1" applyBorder="1" applyAlignment="1">
      <alignment horizontal="left" vertical="center" wrapText="1"/>
    </xf>
    <xf numFmtId="0" fontId="11" fillId="4" borderId="34" xfId="0" applyFont="1" applyFill="1" applyBorder="1" applyAlignment="1">
      <alignment horizontal="left" vertical="center" wrapText="1"/>
    </xf>
    <xf numFmtId="0" fontId="11" fillId="0" borderId="0" xfId="0" applyFont="1" applyAlignment="1">
      <alignment horizontal="left" vertical="center" wrapText="1"/>
    </xf>
    <xf numFmtId="0" fontId="11" fillId="4" borderId="43" xfId="0" applyFont="1" applyFill="1" applyBorder="1" applyAlignment="1">
      <alignment vertical="center" wrapText="1"/>
    </xf>
    <xf numFmtId="165" fontId="7" fillId="0" borderId="44" xfId="0" applyNumberFormat="1" applyFont="1" applyBorder="1" applyAlignment="1">
      <alignment horizontal="center" vertical="center" wrapText="1"/>
    </xf>
    <xf numFmtId="0" fontId="11" fillId="0" borderId="0" xfId="0" applyFont="1" applyAlignment="1">
      <alignment horizontal="center" vertical="center" wrapText="1"/>
    </xf>
    <xf numFmtId="0" fontId="11" fillId="4" borderId="22" xfId="0" applyFont="1" applyFill="1" applyBorder="1" applyAlignment="1">
      <alignment horizontal="left" vertical="center" wrapText="1"/>
    </xf>
    <xf numFmtId="165" fontId="11" fillId="0" borderId="0" xfId="0" applyNumberFormat="1" applyFont="1" applyAlignment="1">
      <alignment vertical="center" wrapText="1"/>
    </xf>
    <xf numFmtId="165" fontId="11" fillId="0" borderId="0" xfId="0" applyNumberFormat="1" applyFont="1" applyAlignment="1">
      <alignment horizontal="center" vertical="center" wrapText="1"/>
    </xf>
    <xf numFmtId="165" fontId="20" fillId="0" borderId="0" xfId="0" applyNumberFormat="1" applyFont="1" applyAlignment="1">
      <alignment horizontal="center" vertical="center" wrapText="1"/>
    </xf>
    <xf numFmtId="165" fontId="11" fillId="0" borderId="0" xfId="0" applyNumberFormat="1" applyFont="1" applyAlignment="1">
      <alignment horizontal="right" vertical="center" wrapText="1"/>
    </xf>
    <xf numFmtId="10" fontId="14" fillId="0" borderId="0" xfId="0" applyNumberFormat="1" applyFont="1" applyAlignment="1">
      <alignment horizontal="center" vertical="center" wrapText="1"/>
    </xf>
    <xf numFmtId="169" fontId="11" fillId="2" borderId="42" xfId="0" applyNumberFormat="1" applyFont="1" applyFill="1" applyBorder="1" applyAlignment="1">
      <alignment vertical="center" wrapText="1"/>
    </xf>
    <xf numFmtId="0" fontId="11" fillId="0" borderId="13" xfId="0" applyFont="1" applyBorder="1" applyAlignment="1">
      <alignment horizontal="left" vertical="center" wrapText="1"/>
    </xf>
    <xf numFmtId="49" fontId="16" fillId="0" borderId="0" xfId="0" applyNumberFormat="1" applyFont="1" applyAlignment="1">
      <alignment vertical="center" wrapText="1"/>
    </xf>
    <xf numFmtId="0" fontId="11" fillId="0" borderId="38" xfId="0" applyFont="1" applyBorder="1" applyAlignment="1">
      <alignment horizontal="left" vertical="center" wrapText="1"/>
    </xf>
    <xf numFmtId="165" fontId="11" fillId="2" borderId="32" xfId="0" applyNumberFormat="1" applyFont="1" applyFill="1" applyBorder="1" applyAlignment="1">
      <alignment horizontal="center" vertical="center" wrapText="1"/>
    </xf>
    <xf numFmtId="165" fontId="11" fillId="2" borderId="48" xfId="0" applyNumberFormat="1" applyFont="1" applyFill="1" applyBorder="1" applyAlignment="1">
      <alignment horizontal="center" vertical="center" wrapText="1"/>
    </xf>
    <xf numFmtId="165" fontId="11" fillId="2" borderId="49" xfId="0" applyNumberFormat="1" applyFont="1" applyFill="1" applyBorder="1" applyAlignment="1">
      <alignment horizontal="center" vertical="center" wrapText="1"/>
    </xf>
    <xf numFmtId="0" fontId="11" fillId="4" borderId="69" xfId="0" applyFont="1" applyFill="1" applyBorder="1" applyAlignment="1">
      <alignment horizontal="right" vertical="center" wrapText="1"/>
    </xf>
    <xf numFmtId="0" fontId="11" fillId="4" borderId="3" xfId="0" applyFont="1" applyFill="1" applyBorder="1" applyAlignment="1">
      <alignment horizontal="right" vertical="center" wrapText="1"/>
    </xf>
    <xf numFmtId="0" fontId="11" fillId="4" borderId="14" xfId="0" applyFont="1" applyFill="1" applyBorder="1" applyAlignment="1">
      <alignment horizontal="right" vertical="center" wrapText="1"/>
    </xf>
    <xf numFmtId="49" fontId="21" fillId="0" borderId="0" xfId="0" applyNumberFormat="1" applyFont="1" applyAlignment="1">
      <alignment horizontal="left" vertical="center" wrapText="1"/>
    </xf>
    <xf numFmtId="2" fontId="21" fillId="0" borderId="0" xfId="0" applyNumberFormat="1" applyFont="1" applyAlignment="1">
      <alignment vertical="center" wrapText="1"/>
    </xf>
    <xf numFmtId="49" fontId="21" fillId="0" borderId="0" xfId="0" applyNumberFormat="1" applyFont="1" applyAlignment="1">
      <alignment vertical="center" wrapText="1"/>
    </xf>
    <xf numFmtId="10" fontId="21" fillId="0" borderId="0" xfId="0" applyNumberFormat="1" applyFont="1" applyAlignment="1">
      <alignment vertical="center" wrapText="1"/>
    </xf>
    <xf numFmtId="164" fontId="21" fillId="0" borderId="0" xfId="0" applyNumberFormat="1" applyFont="1" applyAlignment="1">
      <alignment vertical="center" wrapText="1"/>
    </xf>
    <xf numFmtId="0" fontId="14" fillId="0" borderId="0" xfId="0" applyFont="1" applyAlignment="1">
      <alignment horizontal="left" vertical="center" wrapText="1"/>
    </xf>
    <xf numFmtId="2" fontId="14" fillId="0" borderId="0" xfId="0" applyNumberFormat="1" applyFont="1" applyAlignment="1">
      <alignment horizontal="left" vertical="center" wrapText="1"/>
    </xf>
    <xf numFmtId="10" fontId="14" fillId="0" borderId="0" xfId="0" applyNumberFormat="1" applyFont="1" applyAlignment="1">
      <alignment horizontal="left" vertical="center" wrapText="1"/>
    </xf>
    <xf numFmtId="164" fontId="14" fillId="0" borderId="0" xfId="0" applyNumberFormat="1" applyFont="1" applyAlignment="1">
      <alignment horizontal="left" vertical="center" wrapText="1"/>
    </xf>
    <xf numFmtId="0" fontId="26" fillId="5" borderId="64" xfId="0" applyFont="1" applyFill="1" applyBorder="1" applyAlignment="1">
      <alignment horizontal="center" vertical="center" wrapText="1"/>
    </xf>
    <xf numFmtId="2" fontId="26" fillId="5" borderId="18" xfId="0" applyNumberFormat="1" applyFont="1" applyFill="1" applyBorder="1" applyAlignment="1">
      <alignment horizontal="center" vertical="center" wrapText="1"/>
    </xf>
    <xf numFmtId="1" fontId="26" fillId="5" borderId="18" xfId="0" applyNumberFormat="1" applyFont="1" applyFill="1" applyBorder="1" applyAlignment="1">
      <alignment horizontal="center" vertical="center" wrapText="1"/>
    </xf>
    <xf numFmtId="164" fontId="26" fillId="5" borderId="18" xfId="0" applyNumberFormat="1" applyFont="1" applyFill="1" applyBorder="1" applyAlignment="1">
      <alignment horizontal="center" vertical="center" wrapText="1"/>
    </xf>
    <xf numFmtId="164" fontId="27" fillId="5" borderId="18" xfId="0" applyNumberFormat="1" applyFont="1" applyFill="1" applyBorder="1" applyAlignment="1">
      <alignment horizontal="center" vertical="center" wrapText="1"/>
    </xf>
    <xf numFmtId="165" fontId="26" fillId="5" borderId="38" xfId="0" applyNumberFormat="1" applyFont="1" applyFill="1" applyBorder="1" applyAlignment="1">
      <alignment horizontal="center" vertical="center" wrapText="1"/>
    </xf>
    <xf numFmtId="164" fontId="27" fillId="5" borderId="61" xfId="0" applyNumberFormat="1" applyFont="1" applyFill="1" applyBorder="1" applyAlignment="1">
      <alignment horizontal="center" vertical="center" wrapText="1"/>
    </xf>
    <xf numFmtId="164" fontId="27" fillId="5" borderId="0" xfId="0" applyNumberFormat="1" applyFont="1" applyFill="1" applyAlignment="1">
      <alignment horizontal="center" vertical="center" wrapText="1"/>
    </xf>
    <xf numFmtId="0" fontId="26" fillId="5" borderId="18" xfId="0" applyFont="1" applyFill="1" applyBorder="1" applyAlignment="1">
      <alignment horizontal="center" vertical="center" wrapText="1"/>
    </xf>
    <xf numFmtId="165" fontId="26" fillId="5" borderId="61" xfId="0" applyNumberFormat="1" applyFont="1" applyFill="1" applyBorder="1" applyAlignment="1">
      <alignment horizontal="center" vertical="center" wrapText="1"/>
    </xf>
    <xf numFmtId="165" fontId="26" fillId="5" borderId="18" xfId="0" applyNumberFormat="1" applyFont="1" applyFill="1" applyBorder="1" applyAlignment="1">
      <alignment horizontal="center" vertical="center" wrapText="1"/>
    </xf>
    <xf numFmtId="165" fontId="26" fillId="5" borderId="67" xfId="0" applyNumberFormat="1" applyFont="1" applyFill="1" applyBorder="1" applyAlignment="1">
      <alignment horizontal="center" vertical="center" wrapText="1"/>
    </xf>
    <xf numFmtId="0" fontId="25" fillId="2" borderId="5" xfId="0" applyFont="1" applyFill="1" applyBorder="1" applyAlignment="1">
      <alignment horizontal="left" vertical="center" wrapText="1"/>
    </xf>
    <xf numFmtId="2" fontId="25" fillId="2" borderId="6" xfId="0" applyNumberFormat="1" applyFont="1" applyFill="1" applyBorder="1" applyAlignment="1">
      <alignment horizontal="center" vertical="center" wrapText="1"/>
    </xf>
    <xf numFmtId="1" fontId="25" fillId="2" borderId="6" xfId="0" applyNumberFormat="1" applyFont="1" applyFill="1" applyBorder="1" applyAlignment="1">
      <alignment horizontal="center" vertical="center" wrapText="1"/>
    </xf>
    <xf numFmtId="164" fontId="25" fillId="2" borderId="6" xfId="0" applyNumberFormat="1" applyFont="1" applyFill="1" applyBorder="1" applyAlignment="1">
      <alignment horizontal="right" vertical="center" wrapText="1"/>
    </xf>
    <xf numFmtId="164" fontId="25" fillId="2" borderId="9" xfId="0" applyNumberFormat="1" applyFont="1" applyFill="1" applyBorder="1" applyAlignment="1">
      <alignment horizontal="right" vertical="center" wrapText="1"/>
    </xf>
    <xf numFmtId="164" fontId="25" fillId="2" borderId="38" xfId="0" applyNumberFormat="1" applyFont="1" applyFill="1" applyBorder="1" applyAlignment="1">
      <alignment horizontal="right" vertical="center" wrapText="1"/>
    </xf>
    <xf numFmtId="164" fontId="25" fillId="2" borderId="62" xfId="0" applyNumberFormat="1" applyFont="1" applyFill="1" applyBorder="1" applyAlignment="1">
      <alignment horizontal="right" vertical="center" wrapText="1"/>
    </xf>
    <xf numFmtId="0" fontId="25" fillId="2" borderId="6" xfId="0" applyFont="1" applyFill="1" applyBorder="1" applyAlignment="1">
      <alignment horizontal="left" vertical="center" wrapText="1"/>
    </xf>
    <xf numFmtId="165" fontId="25" fillId="2" borderId="54" xfId="0" applyNumberFormat="1" applyFont="1" applyFill="1" applyBorder="1" applyAlignment="1">
      <alignment horizontal="center" vertical="center" wrapText="1"/>
    </xf>
    <xf numFmtId="165" fontId="25" fillId="2" borderId="54" xfId="0" applyNumberFormat="1" applyFont="1" applyFill="1" applyBorder="1" applyAlignment="1">
      <alignment horizontal="right" vertical="center" wrapText="1"/>
    </xf>
    <xf numFmtId="0" fontId="25" fillId="2" borderId="27" xfId="0" applyFont="1" applyFill="1" applyBorder="1" applyAlignment="1">
      <alignment horizontal="left" vertical="center" wrapText="1"/>
    </xf>
    <xf numFmtId="165" fontId="25" fillId="2" borderId="70" xfId="0" applyNumberFormat="1" applyFont="1" applyFill="1" applyBorder="1" applyAlignment="1">
      <alignment horizontal="center" vertical="center" wrapText="1"/>
    </xf>
    <xf numFmtId="165" fontId="25" fillId="2" borderId="18" xfId="0" applyNumberFormat="1" applyFont="1" applyFill="1" applyBorder="1" applyAlignment="1">
      <alignment horizontal="right" vertical="center" wrapText="1"/>
    </xf>
    <xf numFmtId="165" fontId="25" fillId="2" borderId="18" xfId="0" applyNumberFormat="1" applyFont="1" applyFill="1" applyBorder="1" applyAlignment="1">
      <alignment horizontal="center" vertical="center" wrapText="1"/>
    </xf>
    <xf numFmtId="165" fontId="25" fillId="2" borderId="61" xfId="0" applyNumberFormat="1" applyFont="1" applyFill="1" applyBorder="1" applyAlignment="1">
      <alignment horizontal="center" vertical="center" wrapText="1"/>
    </xf>
    <xf numFmtId="164" fontId="7" fillId="2" borderId="1" xfId="0" applyNumberFormat="1" applyFont="1" applyFill="1" applyBorder="1" applyAlignment="1">
      <alignment horizontal="right" vertical="center" wrapText="1"/>
    </xf>
    <xf numFmtId="164" fontId="7" fillId="2" borderId="6" xfId="0" applyNumberFormat="1" applyFont="1" applyFill="1" applyBorder="1" applyAlignment="1">
      <alignment horizontal="right" vertical="center" wrapText="1"/>
    </xf>
    <xf numFmtId="164" fontId="7" fillId="2" borderId="57" xfId="0" applyNumberFormat="1" applyFont="1" applyFill="1" applyBorder="1" applyAlignment="1">
      <alignment horizontal="right" vertical="center" wrapText="1"/>
    </xf>
    <xf numFmtId="164" fontId="7" fillId="2" borderId="63" xfId="0" applyNumberFormat="1" applyFont="1" applyFill="1" applyBorder="1" applyAlignment="1">
      <alignment vertical="center" wrapText="1"/>
    </xf>
    <xf numFmtId="164" fontId="7" fillId="2" borderId="6" xfId="0" applyNumberFormat="1" applyFont="1" applyFill="1" applyBorder="1" applyAlignment="1">
      <alignment vertical="center" wrapText="1"/>
    </xf>
    <xf numFmtId="164" fontId="7" fillId="2" borderId="1" xfId="0" applyNumberFormat="1" applyFont="1" applyFill="1" applyBorder="1" applyAlignment="1">
      <alignment vertical="center" wrapText="1"/>
    </xf>
    <xf numFmtId="164" fontId="7" fillId="2" borderId="31" xfId="0" applyNumberFormat="1" applyFont="1" applyFill="1" applyBorder="1" applyAlignment="1">
      <alignment horizontal="right" vertical="center" wrapText="1"/>
    </xf>
    <xf numFmtId="164" fontId="7" fillId="2" borderId="31" xfId="0" applyNumberFormat="1" applyFont="1" applyFill="1" applyBorder="1" applyAlignment="1">
      <alignment vertical="center" wrapText="1"/>
    </xf>
    <xf numFmtId="0" fontId="7" fillId="0" borderId="0" xfId="0" applyFont="1"/>
    <xf numFmtId="164" fontId="7" fillId="0" borderId="0" xfId="0" applyNumberFormat="1" applyFont="1"/>
    <xf numFmtId="165" fontId="7" fillId="0" borderId="0" xfId="0" applyNumberFormat="1" applyFont="1" applyAlignment="1">
      <alignment horizontal="center" vertical="center" wrapText="1"/>
    </xf>
    <xf numFmtId="165" fontId="7" fillId="0" borderId="0" xfId="0" applyNumberFormat="1" applyFont="1" applyAlignment="1">
      <alignment horizontal="right" vertical="center" wrapText="1"/>
    </xf>
    <xf numFmtId="0" fontId="11" fillId="2" borderId="34" xfId="0" applyFont="1" applyFill="1" applyBorder="1" applyAlignment="1">
      <alignment horizontal="left" vertical="center" wrapText="1"/>
    </xf>
    <xf numFmtId="165" fontId="7" fillId="0" borderId="13" xfId="0" applyNumberFormat="1" applyFont="1" applyBorder="1" applyAlignment="1">
      <alignment horizontal="center" vertical="center" wrapText="1"/>
    </xf>
    <xf numFmtId="0" fontId="11" fillId="4" borderId="35" xfId="0" applyFont="1" applyFill="1" applyBorder="1" applyAlignment="1">
      <alignment horizontal="center" vertical="center" wrapText="1"/>
    </xf>
    <xf numFmtId="0" fontId="11" fillId="4" borderId="47" xfId="0" applyFont="1" applyFill="1" applyBorder="1" applyAlignment="1">
      <alignment horizontal="center" vertical="center" wrapText="1"/>
    </xf>
    <xf numFmtId="165" fontId="11" fillId="4" borderId="47" xfId="0" applyNumberFormat="1" applyFont="1" applyFill="1" applyBorder="1" applyAlignment="1">
      <alignment horizontal="center" vertical="center" wrapText="1"/>
    </xf>
    <xf numFmtId="165" fontId="11" fillId="4" borderId="46" xfId="0" applyNumberFormat="1" applyFont="1" applyFill="1" applyBorder="1" applyAlignment="1">
      <alignment horizontal="center" vertical="center" wrapText="1"/>
    </xf>
    <xf numFmtId="0" fontId="11" fillId="4" borderId="46" xfId="0" applyFont="1" applyFill="1" applyBorder="1" applyAlignment="1">
      <alignment horizontal="left" vertical="center" wrapText="1"/>
    </xf>
    <xf numFmtId="0" fontId="7" fillId="0" borderId="50" xfId="0" applyFont="1" applyBorder="1" applyAlignment="1" applyProtection="1">
      <alignment horizontal="left" vertical="center"/>
      <protection locked="0"/>
    </xf>
    <xf numFmtId="2" fontId="7" fillId="0" borderId="31" xfId="0" applyNumberFormat="1" applyFont="1" applyBorder="1" applyAlignment="1" applyProtection="1">
      <alignment horizontal="center" vertical="center" wrapText="1"/>
      <protection locked="0"/>
    </xf>
    <xf numFmtId="1" fontId="7" fillId="0" borderId="31" xfId="0" applyNumberFormat="1" applyFont="1" applyBorder="1" applyAlignment="1" applyProtection="1">
      <alignment horizontal="center" vertical="center" wrapText="1"/>
      <protection locked="0"/>
    </xf>
    <xf numFmtId="164" fontId="7" fillId="0" borderId="31" xfId="0" applyNumberFormat="1" applyFont="1" applyBorder="1" applyAlignment="1" applyProtection="1">
      <alignment horizontal="right" vertical="center" wrapText="1"/>
      <protection locked="0"/>
    </xf>
    <xf numFmtId="9" fontId="7" fillId="0" borderId="6" xfId="4" applyFont="1" applyFill="1" applyBorder="1" applyAlignment="1" applyProtection="1">
      <alignment horizontal="right" vertical="center" wrapText="1"/>
      <protection locked="0"/>
    </xf>
    <xf numFmtId="9" fontId="7" fillId="0" borderId="31" xfId="4" applyFont="1" applyFill="1" applyBorder="1" applyAlignment="1" applyProtection="1">
      <alignment horizontal="right" vertical="center" wrapText="1"/>
      <protection locked="0"/>
    </xf>
    <xf numFmtId="10" fontId="7" fillId="0" borderId="31" xfId="4" applyNumberFormat="1" applyFont="1" applyFill="1" applyBorder="1" applyAlignment="1" applyProtection="1">
      <alignment horizontal="right" vertical="center" wrapText="1"/>
      <protection locked="0"/>
    </xf>
    <xf numFmtId="0" fontId="22" fillId="3" borderId="0" xfId="0" applyFont="1" applyFill="1" applyAlignment="1">
      <alignment horizontal="center" vertical="center" wrapText="1"/>
    </xf>
    <xf numFmtId="49" fontId="7" fillId="3" borderId="0" xfId="0" applyNumberFormat="1" applyFont="1" applyFill="1" applyAlignment="1">
      <alignment horizontal="left" vertical="top" wrapText="1"/>
    </xf>
    <xf numFmtId="1" fontId="7" fillId="3" borderId="0" xfId="0" applyNumberFormat="1" applyFont="1" applyFill="1" applyAlignment="1">
      <alignment horizontal="center" vertical="top" wrapText="1"/>
    </xf>
    <xf numFmtId="0" fontId="26" fillId="5" borderId="61" xfId="0" applyFont="1" applyFill="1" applyBorder="1" applyAlignment="1">
      <alignment horizontal="center" vertical="center" wrapText="1"/>
    </xf>
    <xf numFmtId="165" fontId="26" fillId="5" borderId="65" xfId="0" applyNumberFormat="1" applyFont="1" applyFill="1" applyBorder="1" applyAlignment="1">
      <alignment horizontal="center" vertical="center" wrapText="1"/>
    </xf>
    <xf numFmtId="165" fontId="26" fillId="5" borderId="51" xfId="0" applyNumberFormat="1" applyFont="1" applyFill="1" applyBorder="1" applyAlignment="1">
      <alignment horizontal="center" vertical="center" wrapText="1"/>
    </xf>
    <xf numFmtId="165" fontId="26" fillId="5" borderId="63" xfId="0" applyNumberFormat="1" applyFont="1" applyFill="1" applyBorder="1" applyAlignment="1">
      <alignment horizontal="center" vertical="center" wrapText="1"/>
    </xf>
    <xf numFmtId="164" fontId="7" fillId="2" borderId="9" xfId="0" applyNumberFormat="1" applyFont="1" applyFill="1" applyBorder="1" applyAlignment="1">
      <alignment horizontal="right" vertical="center" wrapText="1"/>
    </xf>
    <xf numFmtId="0" fontId="20" fillId="3" borderId="0" xfId="0" applyFont="1" applyFill="1" applyAlignment="1">
      <alignment horizontal="right" vertical="top" wrapText="1"/>
    </xf>
    <xf numFmtId="1" fontId="20" fillId="3" borderId="0" xfId="0" applyNumberFormat="1" applyFont="1" applyFill="1" applyAlignment="1">
      <alignment horizontal="right" vertical="top" wrapText="1"/>
    </xf>
    <xf numFmtId="164" fontId="20" fillId="3" borderId="0" xfId="0" applyNumberFormat="1" applyFont="1" applyFill="1" applyAlignment="1">
      <alignment horizontal="right" vertical="top" wrapText="1"/>
    </xf>
    <xf numFmtId="0" fontId="20" fillId="3" borderId="13" xfId="0" applyFont="1" applyFill="1" applyBorder="1" applyAlignment="1">
      <alignment vertical="top" wrapText="1"/>
    </xf>
    <xf numFmtId="165" fontId="7" fillId="3" borderId="0" xfId="0" applyNumberFormat="1" applyFont="1" applyFill="1" applyAlignment="1">
      <alignment horizontal="right" vertical="top" wrapText="1"/>
    </xf>
    <xf numFmtId="165" fontId="11" fillId="4" borderId="48" xfId="0" applyNumberFormat="1" applyFont="1" applyFill="1" applyBorder="1" applyAlignment="1">
      <alignment horizontal="center" vertical="center" wrapText="1"/>
    </xf>
    <xf numFmtId="0" fontId="7" fillId="0" borderId="12"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1" fontId="7" fillId="0" borderId="1" xfId="0" applyNumberFormat="1" applyFont="1" applyBorder="1" applyAlignment="1" applyProtection="1">
      <alignment horizontal="right" vertical="center" wrapText="1"/>
      <protection locked="0"/>
    </xf>
    <xf numFmtId="0" fontId="7" fillId="0" borderId="2" xfId="0" applyFont="1" applyBorder="1" applyAlignment="1" applyProtection="1">
      <alignment horizontal="left" vertical="center" wrapText="1"/>
      <protection locked="0"/>
    </xf>
    <xf numFmtId="0" fontId="7" fillId="0" borderId="4" xfId="0" applyFont="1" applyBorder="1" applyAlignment="1" applyProtection="1">
      <alignment horizontal="center" vertical="center" wrapText="1"/>
      <protection locked="0"/>
    </xf>
    <xf numFmtId="164" fontId="7" fillId="0" borderId="5" xfId="0" applyNumberFormat="1" applyFont="1" applyBorder="1" applyAlignment="1" applyProtection="1">
      <alignment horizontal="right" vertical="center" wrapText="1"/>
      <protection locked="0"/>
    </xf>
    <xf numFmtId="165" fontId="7" fillId="0" borderId="9" xfId="0" applyNumberFormat="1" applyFont="1" applyBorder="1" applyAlignment="1" applyProtection="1">
      <alignment horizontal="center" vertical="center" wrapText="1"/>
      <protection locked="0"/>
    </xf>
    <xf numFmtId="49" fontId="21" fillId="3" borderId="0" xfId="0" applyNumberFormat="1" applyFont="1" applyFill="1" applyAlignment="1">
      <alignment horizontal="left" vertical="top" wrapText="1"/>
    </xf>
    <xf numFmtId="0" fontId="21" fillId="3" borderId="0" xfId="0" applyFont="1" applyFill="1" applyAlignment="1">
      <alignment vertical="top" wrapText="1"/>
    </xf>
    <xf numFmtId="0" fontId="31" fillId="3" borderId="0" xfId="0" applyFont="1" applyFill="1" applyAlignment="1">
      <alignment horizontal="left" vertical="center" wrapText="1"/>
    </xf>
    <xf numFmtId="0" fontId="31" fillId="3" borderId="40" xfId="0" applyFont="1" applyFill="1" applyBorder="1" applyAlignment="1">
      <alignment horizontal="left" vertical="center" wrapText="1"/>
    </xf>
    <xf numFmtId="49" fontId="7" fillId="3" borderId="0" xfId="0" applyNumberFormat="1" applyFont="1" applyFill="1" applyAlignment="1">
      <alignment horizontal="center" vertical="top" wrapText="1"/>
    </xf>
    <xf numFmtId="0" fontId="26" fillId="5" borderId="0" xfId="0" applyFont="1" applyFill="1" applyAlignment="1">
      <alignment horizontal="center" vertical="center" wrapText="1"/>
    </xf>
    <xf numFmtId="0" fontId="26" fillId="5" borderId="38" xfId="0" applyFont="1" applyFill="1" applyBorder="1" applyAlignment="1">
      <alignment horizontal="center" vertical="center" wrapText="1"/>
    </xf>
    <xf numFmtId="165" fontId="26" fillId="5" borderId="20" xfId="0" applyNumberFormat="1" applyFont="1" applyFill="1" applyBorder="1" applyAlignment="1">
      <alignment horizontal="center" vertical="center" wrapText="1"/>
    </xf>
    <xf numFmtId="0" fontId="25" fillId="2" borderId="48" xfId="0" applyFont="1" applyFill="1" applyBorder="1" applyAlignment="1">
      <alignment horizontal="left" vertical="center" wrapText="1"/>
    </xf>
    <xf numFmtId="9" fontId="25" fillId="2" borderId="53" xfId="4" applyFont="1" applyFill="1" applyBorder="1" applyAlignment="1" applyProtection="1">
      <alignment horizontal="right" vertical="center" wrapText="1"/>
    </xf>
    <xf numFmtId="165" fontId="25" fillId="2" borderId="65" xfId="0" applyNumberFormat="1" applyFont="1" applyFill="1" applyBorder="1" applyAlignment="1">
      <alignment horizontal="center" vertical="center" wrapText="1"/>
    </xf>
    <xf numFmtId="165" fontId="25" fillId="2" borderId="67" xfId="0" applyNumberFormat="1" applyFont="1" applyFill="1" applyBorder="1" applyAlignment="1">
      <alignment horizontal="left" vertical="center" wrapText="1"/>
    </xf>
    <xf numFmtId="164" fontId="29" fillId="2" borderId="38" xfId="0" applyNumberFormat="1" applyFont="1" applyFill="1" applyBorder="1" applyAlignment="1">
      <alignment horizontal="right" vertical="center" wrapText="1"/>
    </xf>
    <xf numFmtId="10" fontId="29" fillId="2" borderId="6" xfId="0" applyNumberFormat="1" applyFont="1" applyFill="1" applyBorder="1" applyAlignment="1">
      <alignment horizontal="right" vertical="center" wrapText="1"/>
    </xf>
    <xf numFmtId="164" fontId="29" fillId="2" borderId="6" xfId="0" applyNumberFormat="1" applyFont="1" applyFill="1" applyBorder="1" applyAlignment="1">
      <alignment horizontal="right" vertical="center" wrapText="1"/>
    </xf>
    <xf numFmtId="164" fontId="29" fillId="2" borderId="11" xfId="0" applyNumberFormat="1" applyFont="1" applyFill="1" applyBorder="1" applyAlignment="1">
      <alignment horizontal="right" vertical="center" wrapText="1"/>
    </xf>
    <xf numFmtId="0" fontId="7" fillId="3" borderId="13" xfId="0" applyFont="1" applyFill="1" applyBorder="1" applyAlignment="1">
      <alignment horizontal="center" vertical="top" wrapText="1"/>
    </xf>
    <xf numFmtId="0" fontId="7" fillId="3" borderId="0" xfId="0" applyFont="1" applyFill="1" applyAlignment="1">
      <alignment horizontal="center" vertical="top" wrapText="1"/>
    </xf>
    <xf numFmtId="0" fontId="7" fillId="3" borderId="40" xfId="0" applyFont="1" applyFill="1" applyBorder="1" applyAlignment="1">
      <alignment vertical="top" wrapText="1"/>
    </xf>
    <xf numFmtId="0" fontId="7" fillId="3" borderId="48" xfId="0" applyFont="1" applyFill="1" applyBorder="1" applyAlignment="1">
      <alignment vertical="top" wrapText="1"/>
    </xf>
    <xf numFmtId="0" fontId="11" fillId="2" borderId="47" xfId="0" applyFont="1" applyFill="1" applyBorder="1" applyAlignment="1">
      <alignment horizontal="right" vertical="center" wrapText="1"/>
    </xf>
    <xf numFmtId="0" fontId="7" fillId="0" borderId="13" xfId="0" applyFont="1" applyBorder="1" applyAlignment="1">
      <alignment vertical="top" wrapText="1"/>
    </xf>
    <xf numFmtId="0" fontId="11" fillId="0" borderId="26" xfId="0" applyFont="1" applyBorder="1" applyAlignment="1">
      <alignment horizontal="left" vertical="center" wrapText="1"/>
    </xf>
    <xf numFmtId="164" fontId="29" fillId="0" borderId="38" xfId="0" applyNumberFormat="1" applyFont="1" applyBorder="1" applyAlignment="1" applyProtection="1">
      <alignment horizontal="right" vertical="center" wrapText="1"/>
      <protection locked="0"/>
    </xf>
    <xf numFmtId="164" fontId="29" fillId="0" borderId="11" xfId="0" applyNumberFormat="1" applyFont="1" applyBorder="1" applyAlignment="1" applyProtection="1">
      <alignment horizontal="right" vertical="center" wrapText="1"/>
      <protection locked="0"/>
    </xf>
    <xf numFmtId="164" fontId="29" fillId="0" borderId="6" xfId="0" applyNumberFormat="1" applyFont="1" applyBorder="1" applyAlignment="1" applyProtection="1">
      <alignment horizontal="left" vertical="center" wrapText="1"/>
      <protection locked="0"/>
    </xf>
    <xf numFmtId="164" fontId="29" fillId="0" borderId="69" xfId="0" applyNumberFormat="1" applyFont="1" applyBorder="1" applyAlignment="1" applyProtection="1">
      <alignment horizontal="left" vertical="center" wrapText="1"/>
      <protection locked="0"/>
    </xf>
    <xf numFmtId="164" fontId="29" fillId="0" borderId="16" xfId="0" applyNumberFormat="1" applyFont="1" applyBorder="1" applyAlignment="1" applyProtection="1">
      <alignment horizontal="left" vertical="center" wrapText="1"/>
      <protection locked="0"/>
    </xf>
    <xf numFmtId="164" fontId="29" fillId="0" borderId="9" xfId="0" applyNumberFormat="1" applyFont="1" applyBorder="1" applyAlignment="1" applyProtection="1">
      <alignment horizontal="left" vertical="center" wrapText="1"/>
      <protection locked="0"/>
    </xf>
    <xf numFmtId="49" fontId="21" fillId="0" borderId="0" xfId="0" applyNumberFormat="1" applyFont="1" applyAlignment="1">
      <alignment horizontal="left" vertical="top" wrapText="1"/>
    </xf>
    <xf numFmtId="49" fontId="21" fillId="0" borderId="0" xfId="0" applyNumberFormat="1" applyFont="1" applyAlignment="1">
      <alignment vertical="top" wrapText="1"/>
    </xf>
    <xf numFmtId="0" fontId="21" fillId="0" borderId="0" xfId="0" applyFont="1" applyAlignment="1">
      <alignment vertical="top" wrapText="1"/>
    </xf>
    <xf numFmtId="49" fontId="7" fillId="0" borderId="0" xfId="0" applyNumberFormat="1" applyFont="1" applyAlignment="1">
      <alignment horizontal="left" vertical="top" wrapText="1"/>
    </xf>
    <xf numFmtId="49" fontId="7" fillId="0" borderId="0" xfId="0" applyNumberFormat="1" applyFont="1" applyAlignment="1">
      <alignment horizontal="center" vertical="top" wrapText="1"/>
    </xf>
    <xf numFmtId="164" fontId="7" fillId="0" borderId="0" xfId="0" applyNumberFormat="1" applyFont="1" applyAlignment="1">
      <alignment horizontal="right" vertical="top" wrapText="1"/>
    </xf>
    <xf numFmtId="0" fontId="26" fillId="5" borderId="40" xfId="0" applyFont="1" applyFill="1" applyBorder="1" applyAlignment="1">
      <alignment horizontal="center" vertical="center" wrapText="1"/>
    </xf>
    <xf numFmtId="164" fontId="26" fillId="5" borderId="61" xfId="0" applyNumberFormat="1" applyFont="1" applyFill="1" applyBorder="1" applyAlignment="1">
      <alignment horizontal="center" vertical="center" wrapText="1"/>
    </xf>
    <xf numFmtId="164" fontId="26" fillId="5" borderId="67" xfId="0" applyNumberFormat="1" applyFont="1" applyFill="1" applyBorder="1" applyAlignment="1">
      <alignment horizontal="center" vertical="center" wrapText="1"/>
    </xf>
    <xf numFmtId="164" fontId="26" fillId="5" borderId="40" xfId="0" applyNumberFormat="1" applyFont="1" applyFill="1" applyBorder="1" applyAlignment="1">
      <alignment horizontal="center" vertical="center" wrapText="1"/>
    </xf>
    <xf numFmtId="164" fontId="26" fillId="5" borderId="21" xfId="0" applyNumberFormat="1" applyFont="1" applyFill="1" applyBorder="1" applyAlignment="1">
      <alignment horizontal="center" vertical="center" wrapText="1"/>
    </xf>
    <xf numFmtId="0" fontId="25" fillId="2" borderId="0" xfId="0" applyFont="1" applyFill="1" applyAlignment="1">
      <alignment horizontal="left" vertical="center" wrapText="1"/>
    </xf>
    <xf numFmtId="1" fontId="25" fillId="2" borderId="38" xfId="0" applyNumberFormat="1" applyFont="1" applyFill="1" applyBorder="1" applyAlignment="1">
      <alignment horizontal="right" vertical="center" wrapText="1"/>
    </xf>
    <xf numFmtId="9" fontId="25" fillId="2" borderId="38" xfId="0" applyNumberFormat="1" applyFont="1" applyFill="1" applyBorder="1" applyAlignment="1">
      <alignment horizontal="right" vertical="center" wrapText="1"/>
    </xf>
    <xf numFmtId="10" fontId="25" fillId="2" borderId="38" xfId="0" applyNumberFormat="1" applyFont="1" applyFill="1" applyBorder="1" applyAlignment="1">
      <alignment horizontal="right" vertical="center" wrapText="1"/>
    </xf>
    <xf numFmtId="165" fontId="25" fillId="2" borderId="38" xfId="0" applyNumberFormat="1" applyFont="1" applyFill="1" applyBorder="1" applyAlignment="1">
      <alignment horizontal="right" vertical="center" wrapText="1"/>
    </xf>
    <xf numFmtId="0" fontId="25" fillId="2" borderId="38" xfId="0" applyFont="1" applyFill="1" applyBorder="1" applyAlignment="1">
      <alignment horizontal="left" vertical="center" wrapText="1"/>
    </xf>
    <xf numFmtId="0" fontId="25" fillId="2" borderId="71" xfId="0" applyFont="1" applyFill="1" applyBorder="1" applyAlignment="1">
      <alignment horizontal="left" vertical="center" wrapText="1"/>
    </xf>
    <xf numFmtId="165" fontId="25" fillId="2" borderId="50" xfId="0" applyNumberFormat="1" applyFont="1" applyFill="1" applyBorder="1" applyAlignment="1">
      <alignment horizontal="center" vertical="center" wrapText="1"/>
    </xf>
    <xf numFmtId="165" fontId="25" fillId="2" borderId="31" xfId="0" applyNumberFormat="1" applyFont="1" applyFill="1" applyBorder="1" applyAlignment="1">
      <alignment horizontal="right" vertical="center" wrapText="1"/>
    </xf>
    <xf numFmtId="164" fontId="29" fillId="2" borderId="62" xfId="0" applyNumberFormat="1" applyFont="1" applyFill="1" applyBorder="1" applyAlignment="1">
      <alignment horizontal="right" vertical="center" wrapText="1"/>
    </xf>
    <xf numFmtId="164" fontId="29" fillId="2" borderId="57" xfId="0" applyNumberFormat="1" applyFont="1" applyFill="1" applyBorder="1" applyAlignment="1">
      <alignment horizontal="right" vertical="center" wrapText="1"/>
    </xf>
    <xf numFmtId="164" fontId="29" fillId="2" borderId="9" xfId="0" applyNumberFormat="1" applyFont="1" applyFill="1" applyBorder="1" applyAlignment="1">
      <alignment horizontal="right" vertical="center" wrapText="1"/>
    </xf>
    <xf numFmtId="164" fontId="29" fillId="2" borderId="63" xfId="0" applyNumberFormat="1" applyFont="1" applyFill="1" applyBorder="1" applyAlignment="1">
      <alignment horizontal="right" vertical="center" wrapText="1"/>
    </xf>
    <xf numFmtId="0" fontId="7" fillId="0" borderId="45" xfId="0" applyFont="1" applyBorder="1" applyAlignment="1">
      <alignment horizontal="center" vertical="top" wrapText="1"/>
    </xf>
    <xf numFmtId="0" fontId="20" fillId="0" borderId="44" xfId="0" applyFont="1" applyBorder="1" applyAlignment="1">
      <alignment horizontal="right" vertical="top" wrapText="1"/>
    </xf>
    <xf numFmtId="0" fontId="7" fillId="0" borderId="44" xfId="0" applyFont="1" applyBorder="1" applyAlignment="1">
      <alignment horizontal="center" vertical="top" wrapText="1"/>
    </xf>
    <xf numFmtId="164" fontId="7" fillId="0" borderId="44" xfId="0" applyNumberFormat="1" applyFont="1" applyBorder="1" applyAlignment="1">
      <alignment horizontal="right" vertical="top" wrapText="1"/>
    </xf>
    <xf numFmtId="165" fontId="7" fillId="0" borderId="48" xfId="0" applyNumberFormat="1" applyFont="1" applyBorder="1" applyAlignment="1">
      <alignment horizontal="center" vertical="center" wrapText="1"/>
    </xf>
    <xf numFmtId="165" fontId="7" fillId="0" borderId="44" xfId="0" applyNumberFormat="1" applyFont="1" applyBorder="1" applyAlignment="1">
      <alignment horizontal="right" vertical="center" wrapText="1"/>
    </xf>
    <xf numFmtId="10" fontId="7" fillId="0" borderId="0" xfId="4" applyNumberFormat="1" applyFont="1" applyBorder="1" applyAlignment="1" applyProtection="1">
      <alignment horizontal="right" vertical="center" wrapText="1"/>
    </xf>
    <xf numFmtId="164" fontId="7" fillId="0" borderId="44" xfId="0" applyNumberFormat="1" applyFont="1" applyBorder="1" applyAlignment="1">
      <alignment horizontal="right" vertical="center" wrapText="1"/>
    </xf>
    <xf numFmtId="0" fontId="7" fillId="0" borderId="0" xfId="0" applyFont="1" applyAlignment="1">
      <alignment horizontal="center" vertical="top" wrapText="1"/>
    </xf>
    <xf numFmtId="0" fontId="11" fillId="0" borderId="21" xfId="0" applyFont="1" applyBorder="1" applyAlignment="1">
      <alignment horizontal="left" vertical="center" wrapText="1"/>
    </xf>
    <xf numFmtId="164" fontId="29" fillId="0" borderId="5" xfId="0" applyNumberFormat="1" applyFont="1" applyBorder="1" applyAlignment="1" applyProtection="1">
      <alignment horizontal="left" vertical="center" wrapText="1"/>
      <protection locked="0"/>
    </xf>
    <xf numFmtId="0" fontId="14" fillId="0" borderId="0" xfId="0" applyFont="1" applyAlignment="1">
      <alignment horizontal="left" vertical="top" wrapText="1"/>
    </xf>
    <xf numFmtId="0" fontId="26" fillId="5" borderId="51" xfId="0" applyFont="1" applyFill="1" applyBorder="1" applyAlignment="1">
      <alignment horizontal="center" vertical="center" wrapText="1"/>
    </xf>
    <xf numFmtId="164" fontId="26" fillId="5" borderId="63" xfId="0" applyNumberFormat="1" applyFont="1" applyFill="1" applyBorder="1" applyAlignment="1">
      <alignment horizontal="center" vertical="center" wrapText="1"/>
    </xf>
    <xf numFmtId="0" fontId="26" fillId="5" borderId="63" xfId="0" applyFont="1" applyFill="1" applyBorder="1" applyAlignment="1">
      <alignment horizontal="center" vertical="center" wrapText="1"/>
    </xf>
    <xf numFmtId="0" fontId="26" fillId="5" borderId="71" xfId="0" applyFont="1" applyFill="1" applyBorder="1" applyAlignment="1">
      <alignment horizontal="center" vertical="center" wrapText="1"/>
    </xf>
    <xf numFmtId="165" fontId="26" fillId="5" borderId="64" xfId="0" applyNumberFormat="1" applyFont="1" applyFill="1" applyBorder="1" applyAlignment="1">
      <alignment horizontal="center" vertical="center" wrapText="1"/>
    </xf>
    <xf numFmtId="0" fontId="25" fillId="2" borderId="52" xfId="0" applyFont="1" applyFill="1" applyBorder="1" applyAlignment="1">
      <alignment horizontal="left" vertical="center" wrapText="1"/>
    </xf>
    <xf numFmtId="0" fontId="7" fillId="0" borderId="0" xfId="0" applyFont="1" applyAlignment="1">
      <alignment horizontal="left" vertical="top" wrapText="1"/>
    </xf>
    <xf numFmtId="9" fontId="7" fillId="0" borderId="0" xfId="4" applyFont="1" applyBorder="1" applyAlignment="1" applyProtection="1">
      <alignment horizontal="right" vertical="top" wrapText="1"/>
    </xf>
    <xf numFmtId="165" fontId="20" fillId="0" borderId="40" xfId="0" applyNumberFormat="1" applyFont="1" applyBorder="1" applyAlignment="1">
      <alignment horizontal="center" vertical="top" wrapText="1"/>
    </xf>
    <xf numFmtId="165" fontId="7" fillId="3" borderId="0" xfId="0" applyNumberFormat="1" applyFont="1" applyFill="1" applyAlignment="1">
      <alignment horizontal="center" vertical="center" wrapText="1"/>
    </xf>
    <xf numFmtId="165" fontId="7" fillId="3" borderId="0" xfId="0" applyNumberFormat="1" applyFont="1" applyFill="1" applyAlignment="1">
      <alignment horizontal="right" vertical="center" wrapText="1"/>
    </xf>
    <xf numFmtId="0" fontId="11" fillId="2" borderId="35" xfId="0" applyFont="1" applyFill="1" applyBorder="1" applyAlignment="1">
      <alignment vertical="center" wrapText="1"/>
    </xf>
    <xf numFmtId="0" fontId="33" fillId="0" borderId="0" xfId="0" applyFont="1" applyAlignment="1">
      <alignment horizontal="center" vertical="top" wrapText="1"/>
    </xf>
    <xf numFmtId="0" fontId="33" fillId="0" borderId="0" xfId="0" applyFont="1" applyAlignment="1">
      <alignment horizontal="right" vertical="top" wrapText="1"/>
    </xf>
    <xf numFmtId="0" fontId="11" fillId="4" borderId="56" xfId="0" applyFont="1" applyFill="1" applyBorder="1" applyAlignment="1">
      <alignment horizontal="center" vertical="center" wrapText="1"/>
    </xf>
    <xf numFmtId="0" fontId="11" fillId="4" borderId="57" xfId="0" applyFont="1" applyFill="1" applyBorder="1" applyAlignment="1">
      <alignment horizontal="center" vertical="center" wrapText="1"/>
    </xf>
    <xf numFmtId="165" fontId="11" fillId="4" borderId="57" xfId="0" applyNumberFormat="1" applyFont="1" applyFill="1" applyBorder="1" applyAlignment="1">
      <alignment horizontal="center" vertical="center" wrapText="1"/>
    </xf>
    <xf numFmtId="165" fontId="11" fillId="4" borderId="58" xfId="0" applyNumberFormat="1" applyFont="1" applyFill="1" applyBorder="1" applyAlignment="1">
      <alignment horizontal="center" vertical="center" wrapText="1"/>
    </xf>
    <xf numFmtId="0" fontId="26" fillId="5" borderId="67" xfId="0" applyFont="1" applyFill="1" applyBorder="1" applyAlignment="1">
      <alignment horizontal="center" vertical="center" wrapText="1"/>
    </xf>
    <xf numFmtId="165" fontId="26" fillId="5" borderId="40" xfId="0" applyNumberFormat="1" applyFont="1" applyFill="1" applyBorder="1" applyAlignment="1">
      <alignment horizontal="center" vertical="center" wrapText="1"/>
    </xf>
    <xf numFmtId="165" fontId="25" fillId="2" borderId="64" xfId="0" applyNumberFormat="1" applyFont="1" applyFill="1" applyBorder="1" applyAlignment="1">
      <alignment horizontal="left" vertical="center" wrapText="1"/>
    </xf>
    <xf numFmtId="165" fontId="25" fillId="2" borderId="18" xfId="0" applyNumberFormat="1" applyFont="1" applyFill="1" applyBorder="1" applyAlignment="1">
      <alignment horizontal="left" vertical="center" wrapText="1"/>
    </xf>
    <xf numFmtId="164" fontId="25" fillId="2" borderId="18" xfId="0" applyNumberFormat="1" applyFont="1" applyFill="1" applyBorder="1" applyAlignment="1">
      <alignment horizontal="right" vertical="center" wrapText="1"/>
    </xf>
    <xf numFmtId="1" fontId="25" fillId="2" borderId="18" xfId="0" applyNumberFormat="1" applyFont="1" applyFill="1" applyBorder="1" applyAlignment="1">
      <alignment horizontal="left" vertical="center" wrapText="1"/>
    </xf>
    <xf numFmtId="165" fontId="25" fillId="2" borderId="64" xfId="0" applyNumberFormat="1" applyFont="1" applyFill="1" applyBorder="1" applyAlignment="1">
      <alignment horizontal="center" vertical="center" wrapText="1"/>
    </xf>
    <xf numFmtId="165" fontId="25" fillId="2" borderId="61" xfId="0" applyNumberFormat="1" applyFont="1" applyFill="1" applyBorder="1" applyAlignment="1">
      <alignment horizontal="left" vertical="center" wrapText="1"/>
    </xf>
    <xf numFmtId="164" fontId="7" fillId="0" borderId="0" xfId="1" applyNumberFormat="1" applyFont="1" applyFill="1" applyBorder="1" applyAlignment="1" applyProtection="1">
      <alignment horizontal="right" vertical="center" wrapText="1"/>
    </xf>
    <xf numFmtId="164" fontId="7" fillId="0" borderId="40" xfId="1" applyNumberFormat="1" applyFont="1" applyFill="1" applyBorder="1" applyAlignment="1" applyProtection="1">
      <alignment horizontal="right" vertical="center" wrapText="1"/>
    </xf>
    <xf numFmtId="10" fontId="7" fillId="0" borderId="0" xfId="4" applyNumberFormat="1" applyFont="1" applyFill="1" applyBorder="1" applyAlignment="1" applyProtection="1">
      <alignment horizontal="right" vertical="center" wrapText="1"/>
    </xf>
    <xf numFmtId="165" fontId="29" fillId="0" borderId="0" xfId="0" applyNumberFormat="1" applyFont="1" applyAlignment="1">
      <alignment horizontal="right" vertical="top" wrapText="1"/>
    </xf>
    <xf numFmtId="10" fontId="7" fillId="0" borderId="0" xfId="0" applyNumberFormat="1" applyFont="1" applyAlignment="1">
      <alignment horizontal="right" vertical="top" wrapText="1"/>
    </xf>
    <xf numFmtId="165" fontId="20" fillId="0" borderId="0" xfId="0" applyNumberFormat="1" applyFont="1" applyAlignment="1">
      <alignment horizontal="right" vertical="top" wrapText="1"/>
    </xf>
    <xf numFmtId="0" fontId="11" fillId="4" borderId="17" xfId="0" applyFont="1" applyFill="1" applyBorder="1" applyAlignment="1">
      <alignment horizontal="center" vertical="center" wrapText="1"/>
    </xf>
    <xf numFmtId="0" fontId="11" fillId="4" borderId="19" xfId="0" applyFont="1" applyFill="1" applyBorder="1" applyAlignment="1">
      <alignment horizontal="center" vertical="center" wrapText="1"/>
    </xf>
    <xf numFmtId="165" fontId="11" fillId="4" borderId="19" xfId="0" applyNumberFormat="1" applyFont="1" applyFill="1" applyBorder="1" applyAlignment="1">
      <alignment horizontal="center" vertical="center" wrapText="1"/>
    </xf>
    <xf numFmtId="165" fontId="11" fillId="4" borderId="11" xfId="0" applyNumberFormat="1" applyFont="1" applyFill="1" applyBorder="1" applyAlignment="1">
      <alignment horizontal="center" vertical="center" wrapText="1"/>
    </xf>
    <xf numFmtId="165" fontId="20" fillId="0" borderId="13" xfId="0" applyNumberFormat="1" applyFont="1" applyBorder="1" applyAlignment="1">
      <alignment horizontal="right" vertical="top" wrapText="1"/>
    </xf>
    <xf numFmtId="0" fontId="11" fillId="4" borderId="67" xfId="0" applyFont="1" applyFill="1" applyBorder="1" applyAlignment="1">
      <alignment horizontal="left" vertical="center" wrapText="1"/>
    </xf>
    <xf numFmtId="0" fontId="7" fillId="0" borderId="44" xfId="0" applyFont="1" applyBorder="1" applyAlignment="1">
      <alignment vertical="top" wrapText="1"/>
    </xf>
    <xf numFmtId="164" fontId="29" fillId="0" borderId="31" xfId="0" applyNumberFormat="1" applyFont="1" applyBorder="1" applyAlignment="1" applyProtection="1">
      <alignment horizontal="left" vertical="center" wrapText="1"/>
      <protection locked="0"/>
    </xf>
    <xf numFmtId="164" fontId="29" fillId="0" borderId="14" xfId="0" applyNumberFormat="1" applyFont="1" applyBorder="1" applyAlignment="1" applyProtection="1">
      <alignment horizontal="left" vertical="center" wrapText="1"/>
      <protection locked="0"/>
    </xf>
    <xf numFmtId="164" fontId="7" fillId="0" borderId="50" xfId="0" applyNumberFormat="1" applyFont="1" applyBorder="1" applyAlignment="1" applyProtection="1">
      <alignment horizontal="right" vertical="center" wrapText="1"/>
      <protection locked="0"/>
    </xf>
    <xf numFmtId="165" fontId="7" fillId="0" borderId="0" xfId="0" applyNumberFormat="1" applyFont="1" applyAlignment="1">
      <alignment horizontal="right" vertical="top" wrapText="1"/>
    </xf>
    <xf numFmtId="1" fontId="26" fillId="5" borderId="61" xfId="0" applyNumberFormat="1" applyFont="1" applyFill="1" applyBorder="1" applyAlignment="1">
      <alignment horizontal="center" vertical="center" wrapText="1"/>
    </xf>
    <xf numFmtId="10" fontId="25" fillId="2" borderId="53" xfId="4" applyNumberFormat="1" applyFont="1" applyFill="1" applyBorder="1" applyAlignment="1" applyProtection="1">
      <alignment horizontal="right" vertical="center" wrapText="1"/>
    </xf>
    <xf numFmtId="1" fontId="25" fillId="2" borderId="47" xfId="0" applyNumberFormat="1" applyFont="1" applyFill="1" applyBorder="1" applyAlignment="1">
      <alignment horizontal="left" vertical="center" wrapText="1"/>
    </xf>
    <xf numFmtId="164" fontId="25" fillId="2" borderId="64" xfId="0" applyNumberFormat="1" applyFont="1" applyFill="1" applyBorder="1" applyAlignment="1">
      <alignment horizontal="right" vertical="center" wrapText="1"/>
    </xf>
    <xf numFmtId="164" fontId="25" fillId="2" borderId="61" xfId="0" applyNumberFormat="1" applyFont="1" applyFill="1" applyBorder="1" applyAlignment="1">
      <alignment horizontal="right" vertical="center" wrapText="1"/>
    </xf>
    <xf numFmtId="164" fontId="25" fillId="2" borderId="61" xfId="0" applyNumberFormat="1" applyFont="1" applyFill="1" applyBorder="1" applyAlignment="1">
      <alignment horizontal="left" vertical="center" wrapText="1"/>
    </xf>
    <xf numFmtId="165" fontId="7" fillId="0" borderId="44" xfId="0" applyNumberFormat="1" applyFont="1" applyBorder="1" applyAlignment="1">
      <alignment horizontal="right" vertical="top" wrapText="1"/>
    </xf>
    <xf numFmtId="0" fontId="11" fillId="2" borderId="35" xfId="0" applyFont="1" applyFill="1" applyBorder="1" applyAlignment="1">
      <alignment horizontal="left" vertical="center" wrapText="1"/>
    </xf>
    <xf numFmtId="0" fontId="11" fillId="0" borderId="40" xfId="0" applyFont="1" applyBorder="1" applyAlignment="1">
      <alignment horizontal="left" vertical="center" wrapText="1"/>
    </xf>
    <xf numFmtId="0" fontId="11" fillId="4" borderId="38" xfId="0" applyFont="1" applyFill="1" applyBorder="1" applyAlignment="1">
      <alignment horizontal="left" vertical="center" wrapText="1"/>
    </xf>
    <xf numFmtId="164" fontId="7" fillId="0" borderId="16" xfId="0" applyNumberFormat="1" applyFont="1" applyBorder="1" applyAlignment="1" applyProtection="1">
      <alignment horizontal="left" vertical="center" wrapText="1"/>
      <protection locked="0"/>
    </xf>
    <xf numFmtId="165" fontId="7" fillId="0" borderId="0" xfId="0" applyNumberFormat="1" applyFont="1" applyAlignment="1">
      <alignment horizontal="left" vertical="top" wrapText="1"/>
    </xf>
    <xf numFmtId="1" fontId="7" fillId="0" borderId="0" xfId="0" applyNumberFormat="1" applyFont="1" applyAlignment="1">
      <alignment horizontal="left" vertical="top" wrapText="1"/>
    </xf>
    <xf numFmtId="164" fontId="7" fillId="2" borderId="63" xfId="0" applyNumberFormat="1" applyFont="1" applyFill="1" applyBorder="1" applyAlignment="1">
      <alignment horizontal="right" vertical="center" wrapText="1"/>
    </xf>
    <xf numFmtId="164" fontId="7" fillId="3" borderId="0" xfId="0" applyNumberFormat="1" applyFont="1" applyFill="1" applyAlignment="1">
      <alignment horizontal="right" vertical="top" wrapText="1"/>
    </xf>
    <xf numFmtId="1" fontId="7" fillId="3" borderId="0" xfId="0" applyNumberFormat="1" applyFont="1" applyFill="1" applyAlignment="1">
      <alignment horizontal="left" vertical="top" wrapText="1"/>
    </xf>
    <xf numFmtId="10" fontId="25" fillId="0" borderId="0" xfId="0" applyNumberFormat="1" applyFont="1" applyAlignment="1">
      <alignment horizontal="left" vertical="top" wrapText="1"/>
    </xf>
    <xf numFmtId="0" fontId="7" fillId="0" borderId="10" xfId="0" applyFont="1" applyBorder="1" applyAlignment="1">
      <alignment vertical="top" wrapText="1"/>
    </xf>
    <xf numFmtId="0" fontId="11" fillId="2" borderId="34" xfId="0" applyFont="1" applyFill="1" applyBorder="1" applyAlignment="1">
      <alignment vertical="center" wrapText="1"/>
    </xf>
    <xf numFmtId="164" fontId="11" fillId="2" borderId="70" xfId="1" applyNumberFormat="1" applyFont="1" applyFill="1" applyBorder="1" applyAlignment="1" applyProtection="1">
      <alignment horizontal="right" vertical="center" wrapText="1"/>
    </xf>
    <xf numFmtId="164" fontId="29" fillId="0" borderId="8" xfId="0" applyNumberFormat="1" applyFont="1" applyBorder="1" applyAlignment="1" applyProtection="1">
      <alignment horizontal="left" vertical="center" wrapText="1"/>
      <protection locked="0"/>
    </xf>
    <xf numFmtId="0" fontId="21" fillId="0" borderId="0" xfId="0" applyFont="1" applyAlignment="1">
      <alignment horizontal="left" wrapText="1"/>
    </xf>
    <xf numFmtId="0" fontId="21" fillId="0" borderId="0" xfId="0" applyFont="1" applyAlignment="1">
      <alignment horizontal="right" vertical="top" wrapText="1"/>
    </xf>
    <xf numFmtId="0" fontId="21" fillId="0" borderId="0" xfId="0" applyFont="1" applyAlignment="1">
      <alignment wrapText="1"/>
    </xf>
    <xf numFmtId="0" fontId="7" fillId="3" borderId="0" xfId="0" applyFont="1" applyFill="1" applyAlignment="1">
      <alignment horizontal="left" vertical="center" wrapText="1"/>
    </xf>
    <xf numFmtId="0" fontId="11" fillId="0" borderId="0" xfId="0" applyFont="1" applyAlignment="1">
      <alignment horizontal="left" vertical="center" wrapText="1" indent="1"/>
    </xf>
    <xf numFmtId="0" fontId="34" fillId="0" borderId="0" xfId="0" applyFont="1" applyAlignment="1">
      <alignment vertical="center" wrapText="1"/>
    </xf>
    <xf numFmtId="0" fontId="26" fillId="0" borderId="20" xfId="0" applyFont="1" applyBorder="1" applyAlignment="1">
      <alignment horizontal="center" vertical="center" wrapText="1"/>
    </xf>
    <xf numFmtId="49" fontId="11" fillId="0" borderId="40" xfId="0" applyNumberFormat="1" applyFont="1" applyBorder="1" applyAlignment="1">
      <alignment horizontal="center" vertical="center" wrapText="1"/>
    </xf>
    <xf numFmtId="49" fontId="11" fillId="0" borderId="0" xfId="0" applyNumberFormat="1" applyFont="1" applyAlignment="1">
      <alignment horizontal="center" vertical="top" wrapText="1"/>
    </xf>
    <xf numFmtId="0" fontId="11" fillId="0" borderId="0" xfId="0" applyFont="1" applyAlignment="1">
      <alignment horizontal="left" wrapText="1"/>
    </xf>
    <xf numFmtId="49" fontId="11" fillId="0" borderId="0" xfId="0" applyNumberFormat="1" applyFont="1" applyAlignment="1">
      <alignment horizontal="left" vertical="top" wrapText="1"/>
    </xf>
    <xf numFmtId="0" fontId="26" fillId="5" borderId="18" xfId="0" applyFont="1" applyFill="1" applyBorder="1" applyAlignment="1">
      <alignment horizontal="right" vertical="center" wrapText="1"/>
    </xf>
    <xf numFmtId="0" fontId="26" fillId="5" borderId="64" xfId="0" applyFont="1" applyFill="1" applyBorder="1" applyAlignment="1">
      <alignment horizontal="right" vertical="center" wrapText="1"/>
    </xf>
    <xf numFmtId="49" fontId="26" fillId="5" borderId="18" xfId="0" applyNumberFormat="1" applyFont="1" applyFill="1" applyBorder="1" applyAlignment="1">
      <alignment horizontal="center" vertical="center" wrapText="1"/>
    </xf>
    <xf numFmtId="0" fontId="13" fillId="2" borderId="52" xfId="0" applyFont="1" applyFill="1" applyBorder="1" applyAlignment="1">
      <alignment horizontal="left" vertical="center" wrapText="1"/>
    </xf>
    <xf numFmtId="0" fontId="14" fillId="2" borderId="60" xfId="0" applyFont="1" applyFill="1" applyBorder="1" applyAlignment="1">
      <alignment horizontal="left" vertical="center" wrapText="1"/>
    </xf>
    <xf numFmtId="164" fontId="29" fillId="2" borderId="19" xfId="0" applyNumberFormat="1" applyFont="1" applyFill="1" applyBorder="1" applyAlignment="1">
      <alignment horizontal="right" vertical="center" wrapText="1"/>
    </xf>
    <xf numFmtId="0" fontId="14" fillId="2" borderId="23" xfId="0" applyFont="1" applyFill="1" applyBorder="1" applyAlignment="1">
      <alignment horizontal="left" vertical="center" wrapText="1"/>
    </xf>
    <xf numFmtId="0" fontId="14" fillId="2" borderId="28" xfId="0" applyFont="1" applyFill="1" applyBorder="1" applyAlignment="1">
      <alignment horizontal="left" vertical="center" wrapText="1"/>
    </xf>
    <xf numFmtId="0" fontId="14" fillId="0" borderId="0" xfId="0" applyFont="1" applyAlignment="1">
      <alignment horizontal="center" wrapText="1"/>
    </xf>
    <xf numFmtId="165" fontId="14" fillId="0" borderId="0" xfId="1" applyNumberFormat="1" applyFont="1" applyFill="1" applyBorder="1" applyAlignment="1" applyProtection="1">
      <alignment horizontal="center" wrapText="1"/>
    </xf>
    <xf numFmtId="10" fontId="14" fillId="0" borderId="48" xfId="1" applyNumberFormat="1" applyFont="1" applyFill="1" applyBorder="1" applyAlignment="1" applyProtection="1">
      <alignment horizontal="center" wrapText="1"/>
    </xf>
    <xf numFmtId="164" fontId="15" fillId="0" borderId="0" xfId="4" applyNumberFormat="1" applyFont="1" applyFill="1" applyBorder="1" applyAlignment="1" applyProtection="1">
      <alignment horizontal="right" wrapText="1"/>
    </xf>
    <xf numFmtId="165" fontId="14" fillId="0" borderId="48" xfId="1" applyNumberFormat="1" applyFont="1" applyFill="1" applyBorder="1" applyAlignment="1" applyProtection="1">
      <alignment horizontal="left" wrapText="1"/>
    </xf>
    <xf numFmtId="165" fontId="14" fillId="0" borderId="44" xfId="1" applyNumberFormat="1" applyFont="1" applyFill="1" applyBorder="1" applyAlignment="1" applyProtection="1">
      <alignment horizontal="left" wrapText="1"/>
    </xf>
    <xf numFmtId="0" fontId="7" fillId="0" borderId="44" xfId="0" applyFont="1" applyBorder="1" applyAlignment="1">
      <alignment wrapText="1"/>
    </xf>
    <xf numFmtId="0" fontId="7" fillId="0" borderId="48" xfId="0" applyFont="1" applyBorder="1" applyAlignment="1">
      <alignment wrapText="1"/>
    </xf>
    <xf numFmtId="0" fontId="7" fillId="0" borderId="0" xfId="0" applyFont="1" applyAlignment="1">
      <alignment wrapText="1"/>
    </xf>
    <xf numFmtId="165" fontId="7" fillId="3" borderId="44" xfId="0" applyNumberFormat="1" applyFont="1" applyFill="1" applyBorder="1" applyAlignment="1">
      <alignment horizontal="right" vertical="center" wrapText="1"/>
    </xf>
    <xf numFmtId="0" fontId="7" fillId="0" borderId="13" xfId="0" applyFont="1" applyBorder="1" applyAlignment="1">
      <alignment wrapText="1"/>
    </xf>
    <xf numFmtId="0" fontId="11" fillId="0" borderId="0" xfId="0" applyFont="1" applyAlignment="1">
      <alignment horizontal="right" wrapText="1"/>
    </xf>
    <xf numFmtId="164" fontId="7" fillId="0" borderId="0" xfId="0" applyNumberFormat="1" applyFont="1" applyAlignment="1">
      <alignment horizontal="center" vertical="top" wrapText="1"/>
    </xf>
    <xf numFmtId="164" fontId="14" fillId="0" borderId="5" xfId="1" applyNumberFormat="1" applyFont="1" applyFill="1" applyBorder="1" applyAlignment="1" applyProtection="1">
      <alignment horizontal="right" vertical="center" wrapText="1"/>
      <protection locked="0"/>
    </xf>
    <xf numFmtId="164" fontId="14" fillId="0" borderId="4" xfId="1" applyNumberFormat="1" applyFont="1" applyFill="1" applyBorder="1" applyAlignment="1" applyProtection="1">
      <alignment horizontal="right" vertical="center" wrapText="1"/>
      <protection locked="0"/>
    </xf>
    <xf numFmtId="164" fontId="14" fillId="0" borderId="50" xfId="1" applyNumberFormat="1" applyFont="1" applyFill="1" applyBorder="1" applyAlignment="1" applyProtection="1">
      <alignment horizontal="right" vertical="center" wrapText="1"/>
      <protection locked="0"/>
    </xf>
    <xf numFmtId="164" fontId="29" fillId="0" borderId="67" xfId="0" applyNumberFormat="1" applyFont="1" applyBorder="1" applyAlignment="1" applyProtection="1">
      <alignment horizontal="left" vertical="center" wrapText="1"/>
      <protection locked="0"/>
    </xf>
    <xf numFmtId="1" fontId="11" fillId="0" borderId="34" xfId="0" applyNumberFormat="1" applyFont="1" applyBorder="1" applyAlignment="1">
      <alignment horizontal="right" vertical="top" wrapText="1"/>
    </xf>
    <xf numFmtId="1" fontId="11" fillId="0" borderId="48" xfId="0" applyNumberFormat="1" applyFont="1" applyBorder="1" applyAlignment="1">
      <alignment horizontal="right" vertical="top" wrapText="1"/>
    </xf>
    <xf numFmtId="165" fontId="20" fillId="0" borderId="0" xfId="0" applyNumberFormat="1" applyFont="1" applyAlignment="1">
      <alignment vertical="top" wrapText="1"/>
    </xf>
    <xf numFmtId="0" fontId="11" fillId="2" borderId="45"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11" fillId="2" borderId="53" xfId="0" applyFont="1" applyFill="1" applyBorder="1" applyAlignment="1">
      <alignment horizontal="center" vertical="center" wrapText="1"/>
    </xf>
    <xf numFmtId="0" fontId="11" fillId="2" borderId="46" xfId="0" applyFont="1" applyFill="1" applyBorder="1" applyAlignment="1">
      <alignment horizontal="center" vertical="center" wrapText="1"/>
    </xf>
    <xf numFmtId="1" fontId="11" fillId="2" borderId="39" xfId="0" applyNumberFormat="1" applyFont="1" applyFill="1" applyBorder="1" applyAlignment="1">
      <alignment horizontal="left" vertical="center" wrapText="1"/>
    </xf>
    <xf numFmtId="164" fontId="14" fillId="2" borderId="42" xfId="1" applyNumberFormat="1" applyFont="1" applyFill="1" applyBorder="1" applyAlignment="1" applyProtection="1">
      <alignment horizontal="right" vertical="top" wrapText="1"/>
    </xf>
    <xf numFmtId="164" fontId="14" fillId="2" borderId="44" xfId="1" applyNumberFormat="1" applyFont="1" applyFill="1" applyBorder="1" applyAlignment="1" applyProtection="1">
      <alignment horizontal="right" vertical="top" wrapText="1"/>
    </xf>
    <xf numFmtId="164" fontId="14" fillId="2" borderId="69" xfId="1" applyNumberFormat="1" applyFont="1" applyFill="1" applyBorder="1" applyAlignment="1" applyProtection="1">
      <alignment horizontal="right" vertical="top" wrapText="1"/>
    </xf>
    <xf numFmtId="164" fontId="11" fillId="2" borderId="26" xfId="1" applyNumberFormat="1" applyFont="1" applyFill="1" applyBorder="1" applyAlignment="1" applyProtection="1">
      <alignment vertical="top" wrapText="1"/>
    </xf>
    <xf numFmtId="1" fontId="11" fillId="2" borderId="33" xfId="0" applyNumberFormat="1" applyFont="1" applyFill="1" applyBorder="1" applyAlignment="1">
      <alignment horizontal="left" vertical="center" wrapText="1"/>
    </xf>
    <xf numFmtId="164" fontId="14" fillId="2" borderId="4" xfId="1" applyNumberFormat="1" applyFont="1" applyFill="1" applyBorder="1" applyAlignment="1" applyProtection="1">
      <alignment horizontal="right" vertical="top" wrapText="1"/>
    </xf>
    <xf numFmtId="164" fontId="14" fillId="2" borderId="66" xfId="1" applyNumberFormat="1" applyFont="1" applyFill="1" applyBorder="1" applyAlignment="1" applyProtection="1">
      <alignment horizontal="right" vertical="top" wrapText="1"/>
    </xf>
    <xf numFmtId="164" fontId="11" fillId="2" borderId="7" xfId="1" applyNumberFormat="1" applyFont="1" applyFill="1" applyBorder="1" applyAlignment="1" applyProtection="1">
      <alignment vertical="top" wrapText="1"/>
    </xf>
    <xf numFmtId="1" fontId="11" fillId="2" borderId="3" xfId="0" applyNumberFormat="1" applyFont="1" applyFill="1" applyBorder="1" applyAlignment="1">
      <alignment horizontal="left" vertical="center" wrapText="1"/>
    </xf>
    <xf numFmtId="164" fontId="14" fillId="2" borderId="29" xfId="1" applyNumberFormat="1" applyFont="1" applyFill="1" applyBorder="1" applyAlignment="1" applyProtection="1">
      <alignment horizontal="right" vertical="top" wrapText="1"/>
    </xf>
    <xf numFmtId="164" fontId="14" fillId="2" borderId="1" xfId="1" applyNumberFormat="1" applyFont="1" applyFill="1" applyBorder="1" applyAlignment="1" applyProtection="1">
      <alignment horizontal="right" vertical="top" wrapText="1"/>
    </xf>
    <xf numFmtId="1" fontId="11" fillId="2" borderId="66" xfId="0" applyNumberFormat="1" applyFont="1" applyFill="1" applyBorder="1" applyAlignment="1">
      <alignment horizontal="left" vertical="center" wrapText="1"/>
    </xf>
    <xf numFmtId="164" fontId="11" fillId="2" borderId="23" xfId="1" applyNumberFormat="1" applyFont="1" applyFill="1" applyBorder="1" applyAlignment="1" applyProtection="1">
      <alignment vertical="top" wrapText="1"/>
    </xf>
    <xf numFmtId="1" fontId="11" fillId="2" borderId="72" xfId="0" applyNumberFormat="1" applyFont="1" applyFill="1" applyBorder="1" applyAlignment="1">
      <alignment horizontal="left" vertical="center" wrapText="1"/>
    </xf>
    <xf numFmtId="164" fontId="14" fillId="2" borderId="51" xfId="1" applyNumberFormat="1" applyFont="1" applyFill="1" applyBorder="1" applyAlignment="1" applyProtection="1">
      <alignment horizontal="right" vertical="top" wrapText="1"/>
    </xf>
    <xf numFmtId="164" fontId="14" fillId="2" borderId="71" xfId="1" applyNumberFormat="1" applyFont="1" applyFill="1" applyBorder="1" applyAlignment="1" applyProtection="1">
      <alignment horizontal="right" vertical="top" wrapText="1"/>
    </xf>
    <xf numFmtId="164" fontId="14" fillId="2" borderId="15" xfId="1" applyNumberFormat="1" applyFont="1" applyFill="1" applyBorder="1" applyAlignment="1" applyProtection="1">
      <alignment horizontal="right" vertical="top" wrapText="1"/>
    </xf>
    <xf numFmtId="164" fontId="14" fillId="2" borderId="50" xfId="1" applyNumberFormat="1" applyFont="1" applyFill="1" applyBorder="1" applyAlignment="1" applyProtection="1">
      <alignment horizontal="right" vertical="top" wrapText="1"/>
    </xf>
    <xf numFmtId="164" fontId="14" fillId="2" borderId="14" xfId="1" applyNumberFormat="1" applyFont="1" applyFill="1" applyBorder="1" applyAlignment="1" applyProtection="1">
      <alignment horizontal="right" vertical="top" wrapText="1"/>
    </xf>
    <xf numFmtId="164" fontId="11" fillId="2" borderId="10" xfId="1" applyNumberFormat="1" applyFont="1" applyFill="1" applyBorder="1" applyAlignment="1" applyProtection="1">
      <alignment vertical="top" wrapText="1"/>
    </xf>
    <xf numFmtId="1" fontId="11" fillId="2" borderId="36" xfId="0" applyNumberFormat="1" applyFont="1" applyFill="1" applyBorder="1" applyAlignment="1">
      <alignment horizontal="left" vertical="center" wrapText="1"/>
    </xf>
    <xf numFmtId="164" fontId="11" fillId="2" borderId="20" xfId="1" applyNumberFormat="1" applyFont="1" applyFill="1" applyBorder="1" applyAlignment="1" applyProtection="1">
      <alignment horizontal="right" vertical="top" wrapText="1"/>
    </xf>
    <xf numFmtId="164" fontId="11" fillId="2" borderId="61" xfId="1" applyNumberFormat="1" applyFont="1" applyFill="1" applyBorder="1" applyAlignment="1" applyProtection="1">
      <alignment horizontal="right" vertical="top" wrapText="1"/>
    </xf>
    <xf numFmtId="164" fontId="11" fillId="2" borderId="46" xfId="1" applyNumberFormat="1" applyFont="1" applyFill="1" applyBorder="1" applyAlignment="1" applyProtection="1">
      <alignment horizontal="right" vertical="top" wrapText="1"/>
    </xf>
    <xf numFmtId="164" fontId="11" fillId="6" borderId="49" xfId="1" applyNumberFormat="1" applyFont="1" applyFill="1" applyBorder="1" applyAlignment="1" applyProtection="1">
      <alignment vertical="top" wrapText="1"/>
    </xf>
    <xf numFmtId="1" fontId="11" fillId="0" borderId="0" xfId="0" applyNumberFormat="1" applyFont="1" applyAlignment="1">
      <alignment horizontal="right" vertical="top" wrapText="1"/>
    </xf>
    <xf numFmtId="165" fontId="11" fillId="0" borderId="0" xfId="0" applyNumberFormat="1" applyFont="1" applyAlignment="1">
      <alignment vertical="top" wrapText="1"/>
    </xf>
    <xf numFmtId="0" fontId="31" fillId="0" borderId="45" xfId="0" applyFont="1" applyBorder="1" applyAlignment="1">
      <alignment horizontal="left" vertical="center" wrapText="1"/>
    </xf>
    <xf numFmtId="0" fontId="7" fillId="0" borderId="44" xfId="0" applyFont="1" applyBorder="1" applyAlignment="1">
      <alignment horizontal="left" vertical="center" wrapText="1"/>
    </xf>
    <xf numFmtId="0" fontId="24" fillId="4" borderId="34" xfId="0" applyFont="1" applyFill="1" applyBorder="1" applyAlignment="1">
      <alignment horizontal="center" vertical="center" wrapText="1"/>
    </xf>
    <xf numFmtId="1" fontId="11" fillId="2" borderId="56" xfId="0" applyNumberFormat="1" applyFont="1" applyFill="1" applyBorder="1" applyAlignment="1">
      <alignment horizontal="left" vertical="top" wrapText="1"/>
    </xf>
    <xf numFmtId="1" fontId="11" fillId="2" borderId="15" xfId="0" applyNumberFormat="1" applyFont="1" applyFill="1" applyBorder="1" applyAlignment="1">
      <alignment horizontal="left" vertical="top" wrapText="1"/>
    </xf>
    <xf numFmtId="1" fontId="11" fillId="0" borderId="0" xfId="0" applyNumberFormat="1" applyFont="1" applyAlignment="1">
      <alignment horizontal="left" vertical="top" wrapText="1"/>
    </xf>
    <xf numFmtId="1" fontId="11" fillId="0" borderId="0" xfId="0" applyNumberFormat="1" applyFont="1" applyAlignment="1">
      <alignment horizontal="center" vertical="center" wrapText="1"/>
    </xf>
    <xf numFmtId="164" fontId="11" fillId="2" borderId="30" xfId="0" applyNumberFormat="1" applyFont="1" applyFill="1" applyBorder="1" applyAlignment="1">
      <alignment horizontal="right" vertical="center" wrapText="1"/>
    </xf>
    <xf numFmtId="164" fontId="11" fillId="2" borderId="29" xfId="0" applyNumberFormat="1" applyFont="1" applyFill="1" applyBorder="1" applyAlignment="1">
      <alignment horizontal="right" vertical="center" wrapText="1"/>
    </xf>
    <xf numFmtId="164" fontId="11" fillId="2" borderId="25" xfId="0" applyNumberFormat="1" applyFont="1" applyFill="1" applyBorder="1" applyAlignment="1">
      <alignment horizontal="right" vertical="center" wrapText="1"/>
    </xf>
    <xf numFmtId="164" fontId="11" fillId="2" borderId="74" xfId="0" applyNumberFormat="1" applyFont="1" applyFill="1" applyBorder="1" applyAlignment="1">
      <alignment horizontal="right" vertical="center" wrapText="1"/>
    </xf>
    <xf numFmtId="164" fontId="11" fillId="2" borderId="32" xfId="0" applyNumberFormat="1" applyFont="1" applyFill="1" applyBorder="1" applyAlignment="1">
      <alignment horizontal="right" vertical="center" wrapText="1"/>
    </xf>
    <xf numFmtId="164" fontId="11" fillId="2" borderId="6" xfId="0" applyNumberFormat="1" applyFont="1" applyFill="1" applyBorder="1" applyAlignment="1">
      <alignment horizontal="right" vertical="center" wrapText="1"/>
    </xf>
    <xf numFmtId="164" fontId="11" fillId="2" borderId="1" xfId="0" applyNumberFormat="1" applyFont="1" applyFill="1" applyBorder="1" applyAlignment="1">
      <alignment horizontal="right" vertical="center" wrapText="1"/>
    </xf>
    <xf numFmtId="164" fontId="11" fillId="2" borderId="19" xfId="0" applyNumberFormat="1" applyFont="1" applyFill="1" applyBorder="1" applyAlignment="1">
      <alignment horizontal="right" vertical="center" wrapText="1"/>
    </xf>
    <xf numFmtId="164" fontId="11" fillId="2" borderId="56" xfId="0" applyNumberFormat="1" applyFont="1" applyFill="1" applyBorder="1" applyAlignment="1">
      <alignment horizontal="right" vertical="center" wrapText="1"/>
    </xf>
    <xf numFmtId="164" fontId="11" fillId="6" borderId="6" xfId="0" applyNumberFormat="1" applyFont="1" applyFill="1" applyBorder="1" applyAlignment="1">
      <alignment horizontal="right" vertical="center" wrapText="1"/>
    </xf>
    <xf numFmtId="164" fontId="11" fillId="2" borderId="63" xfId="0" applyNumberFormat="1" applyFont="1" applyFill="1" applyBorder="1" applyAlignment="1">
      <alignment horizontal="right" vertical="center" wrapText="1"/>
    </xf>
    <xf numFmtId="164" fontId="11" fillId="2" borderId="57" xfId="0" applyNumberFormat="1" applyFont="1" applyFill="1" applyBorder="1" applyAlignment="1">
      <alignment horizontal="right" vertical="center" wrapText="1"/>
    </xf>
    <xf numFmtId="164" fontId="11" fillId="2" borderId="9" xfId="0" applyNumberFormat="1" applyFont="1" applyFill="1" applyBorder="1" applyAlignment="1">
      <alignment horizontal="right" vertical="center" wrapText="1"/>
    </xf>
    <xf numFmtId="164" fontId="11" fillId="2" borderId="6" xfId="0" applyNumberFormat="1" applyFont="1" applyFill="1" applyBorder="1" applyAlignment="1">
      <alignment vertical="center" wrapText="1"/>
    </xf>
    <xf numFmtId="164" fontId="11" fillId="6" borderId="6" xfId="0" applyNumberFormat="1" applyFont="1" applyFill="1" applyBorder="1" applyAlignment="1">
      <alignment vertical="center" wrapText="1"/>
    </xf>
    <xf numFmtId="164" fontId="11" fillId="2" borderId="3" xfId="0" applyNumberFormat="1" applyFont="1" applyFill="1" applyBorder="1" applyAlignment="1">
      <alignment horizontal="right" vertical="center" wrapText="1"/>
    </xf>
    <xf numFmtId="164" fontId="11" fillId="2" borderId="11" xfId="0" applyNumberFormat="1" applyFont="1" applyFill="1" applyBorder="1" applyAlignment="1">
      <alignment horizontal="right" vertical="center" wrapText="1"/>
    </xf>
    <xf numFmtId="164" fontId="11" fillId="2" borderId="63" xfId="0" applyNumberFormat="1" applyFont="1" applyFill="1" applyBorder="1" applyAlignment="1">
      <alignment vertical="center" wrapText="1"/>
    </xf>
    <xf numFmtId="164" fontId="11" fillId="2" borderId="62" xfId="0" applyNumberFormat="1" applyFont="1" applyFill="1" applyBorder="1" applyAlignment="1">
      <alignment horizontal="right" vertical="center" wrapText="1"/>
    </xf>
    <xf numFmtId="164" fontId="11" fillId="2" borderId="58" xfId="0" applyNumberFormat="1" applyFont="1" applyFill="1" applyBorder="1" applyAlignment="1">
      <alignment vertical="center" wrapText="1"/>
    </xf>
    <xf numFmtId="164" fontId="11" fillId="2" borderId="68" xfId="0" applyNumberFormat="1" applyFont="1" applyFill="1" applyBorder="1" applyAlignment="1">
      <alignment horizontal="right" vertical="center" wrapText="1"/>
    </xf>
    <xf numFmtId="164" fontId="11" fillId="2" borderId="60" xfId="0" applyNumberFormat="1" applyFont="1" applyFill="1" applyBorder="1" applyAlignment="1">
      <alignment vertical="center" wrapText="1"/>
    </xf>
    <xf numFmtId="164" fontId="11" fillId="2" borderId="36" xfId="0" applyNumberFormat="1" applyFont="1" applyFill="1" applyBorder="1" applyAlignment="1">
      <alignment vertical="center" wrapText="1"/>
    </xf>
    <xf numFmtId="164" fontId="11" fillId="2" borderId="47" xfId="0" applyNumberFormat="1" applyFont="1" applyFill="1" applyBorder="1" applyAlignment="1">
      <alignment horizontal="right" vertical="center" wrapText="1"/>
    </xf>
    <xf numFmtId="164" fontId="11" fillId="2" borderId="52" xfId="0" applyNumberFormat="1" applyFont="1" applyFill="1" applyBorder="1" applyAlignment="1">
      <alignment horizontal="center" vertical="center" wrapText="1"/>
    </xf>
    <xf numFmtId="164" fontId="11" fillId="2" borderId="47" xfId="0" applyNumberFormat="1" applyFont="1" applyFill="1" applyBorder="1" applyAlignment="1">
      <alignment vertical="center" wrapText="1"/>
    </xf>
    <xf numFmtId="164" fontId="11" fillId="2" borderId="47" xfId="4" applyNumberFormat="1" applyFont="1" applyFill="1" applyBorder="1" applyAlignment="1" applyProtection="1">
      <alignment vertical="center" wrapText="1"/>
    </xf>
    <xf numFmtId="164" fontId="11" fillId="2" borderId="53" xfId="0" applyNumberFormat="1" applyFont="1" applyFill="1" applyBorder="1" applyAlignment="1">
      <alignment vertical="center" wrapText="1"/>
    </xf>
    <xf numFmtId="164" fontId="11" fillId="2" borderId="47" xfId="0" applyNumberFormat="1" applyFont="1" applyFill="1" applyBorder="1" applyAlignment="1">
      <alignment horizontal="left" vertical="center" wrapText="1"/>
    </xf>
    <xf numFmtId="164" fontId="11" fillId="2" borderId="53" xfId="0" applyNumberFormat="1" applyFont="1" applyFill="1" applyBorder="1" applyAlignment="1">
      <alignment horizontal="right" vertical="center" wrapText="1"/>
    </xf>
    <xf numFmtId="164" fontId="11" fillId="2" borderId="53" xfId="0" applyNumberFormat="1" applyFont="1" applyFill="1" applyBorder="1" applyAlignment="1">
      <alignment horizontal="left" vertical="center" wrapText="1"/>
    </xf>
    <xf numFmtId="164" fontId="11" fillId="2" borderId="53" xfId="4" applyNumberFormat="1" applyFont="1" applyFill="1" applyBorder="1" applyAlignment="1" applyProtection="1">
      <alignment vertical="center" wrapText="1"/>
    </xf>
    <xf numFmtId="164" fontId="11" fillId="2" borderId="48" xfId="4" applyNumberFormat="1" applyFont="1" applyFill="1" applyBorder="1" applyAlignment="1" applyProtection="1">
      <alignment vertical="center" wrapText="1"/>
    </xf>
    <xf numFmtId="164" fontId="11" fillId="2" borderId="48" xfId="0" applyNumberFormat="1" applyFont="1" applyFill="1" applyBorder="1" applyAlignment="1">
      <alignment vertical="center" wrapText="1"/>
    </xf>
    <xf numFmtId="164" fontId="11" fillId="2" borderId="47" xfId="4" applyNumberFormat="1" applyFont="1" applyFill="1" applyBorder="1" applyAlignment="1" applyProtection="1">
      <alignment horizontal="left" vertical="center" wrapText="1"/>
    </xf>
    <xf numFmtId="164" fontId="11" fillId="2" borderId="53" xfId="4" applyNumberFormat="1" applyFont="1" applyFill="1" applyBorder="1" applyAlignment="1" applyProtection="1">
      <alignment horizontal="left" vertical="center" wrapText="1"/>
    </xf>
    <xf numFmtId="164" fontId="11" fillId="2" borderId="40" xfId="0" applyNumberFormat="1" applyFont="1" applyFill="1" applyBorder="1" applyAlignment="1">
      <alignment horizontal="right" vertical="center" wrapText="1"/>
    </xf>
    <xf numFmtId="164" fontId="11" fillId="2" borderId="61" xfId="0" applyNumberFormat="1" applyFont="1" applyFill="1" applyBorder="1" applyAlignment="1">
      <alignment horizontal="right" vertical="center" wrapText="1"/>
    </xf>
    <xf numFmtId="164" fontId="11" fillId="2" borderId="46" xfId="0" applyNumberFormat="1" applyFont="1" applyFill="1" applyBorder="1" applyAlignment="1">
      <alignment horizontal="right" vertical="center" wrapText="1"/>
    </xf>
    <xf numFmtId="164" fontId="11" fillId="2" borderId="52" xfId="4" applyNumberFormat="1" applyFont="1" applyFill="1" applyBorder="1" applyAlignment="1" applyProtection="1">
      <alignment vertical="center" wrapText="1"/>
    </xf>
    <xf numFmtId="164" fontId="11" fillId="2" borderId="46" xfId="4" applyNumberFormat="1" applyFont="1" applyFill="1" applyBorder="1" applyAlignment="1" applyProtection="1">
      <alignment vertical="center" wrapText="1"/>
    </xf>
    <xf numFmtId="164" fontId="11" fillId="2" borderId="48" xfId="1" applyNumberFormat="1" applyFont="1" applyFill="1" applyBorder="1" applyAlignment="1" applyProtection="1">
      <alignment horizontal="right" vertical="center" wrapText="1"/>
    </xf>
    <xf numFmtId="164" fontId="11" fillId="2" borderId="53" xfId="1" applyNumberFormat="1" applyFont="1" applyFill="1" applyBorder="1" applyAlignment="1" applyProtection="1">
      <alignment horizontal="right" vertical="center" wrapText="1"/>
    </xf>
    <xf numFmtId="164" fontId="14" fillId="2" borderId="12" xfId="0" applyNumberFormat="1" applyFont="1" applyFill="1" applyBorder="1" applyAlignment="1">
      <alignment horizontal="right" vertical="center" wrapText="1"/>
    </xf>
    <xf numFmtId="164" fontId="14" fillId="2" borderId="68" xfId="0" applyNumberFormat="1" applyFont="1" applyFill="1" applyBorder="1" applyAlignment="1">
      <alignment horizontal="right" vertical="center" wrapText="1"/>
    </xf>
    <xf numFmtId="164" fontId="7" fillId="0" borderId="0" xfId="0" applyNumberFormat="1" applyFont="1" applyAlignment="1">
      <alignment vertical="center" wrapText="1"/>
    </xf>
    <xf numFmtId="164" fontId="14" fillId="2" borderId="2" xfId="0" applyNumberFormat="1" applyFont="1" applyFill="1" applyBorder="1" applyAlignment="1">
      <alignment horizontal="right" vertical="center" wrapText="1"/>
    </xf>
    <xf numFmtId="164" fontId="14" fillId="2" borderId="33" xfId="0" applyNumberFormat="1" applyFont="1" applyFill="1" applyBorder="1" applyAlignment="1">
      <alignment horizontal="right" vertical="center" wrapText="1"/>
    </xf>
    <xf numFmtId="164" fontId="11" fillId="4" borderId="32" xfId="0" applyNumberFormat="1" applyFont="1" applyFill="1" applyBorder="1" applyAlignment="1">
      <alignment horizontal="center" vertical="center" wrapText="1"/>
    </xf>
    <xf numFmtId="164" fontId="11" fillId="2" borderId="32" xfId="0" applyNumberFormat="1" applyFont="1" applyFill="1" applyBorder="1" applyAlignment="1">
      <alignment vertical="center" wrapText="1"/>
    </xf>
    <xf numFmtId="164" fontId="12" fillId="0" borderId="1" xfId="4" applyNumberFormat="1" applyFont="1" applyFill="1" applyBorder="1" applyAlignment="1" applyProtection="1">
      <alignment horizontal="right" vertical="center" wrapText="1"/>
      <protection locked="0"/>
    </xf>
    <xf numFmtId="164" fontId="12" fillId="0" borderId="31" xfId="4" applyNumberFormat="1" applyFont="1" applyFill="1" applyBorder="1" applyAlignment="1" applyProtection="1">
      <alignment horizontal="right" vertical="center" wrapText="1"/>
      <protection locked="0"/>
    </xf>
    <xf numFmtId="0" fontId="7" fillId="0" borderId="6"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7" fillId="3" borderId="16" xfId="0" applyFont="1" applyFill="1" applyBorder="1" applyAlignment="1" applyProtection="1">
      <alignment horizontal="left" vertical="center" wrapText="1"/>
      <protection locked="0"/>
    </xf>
    <xf numFmtId="0" fontId="7" fillId="3" borderId="14" xfId="0" applyFont="1" applyFill="1" applyBorder="1" applyAlignment="1" applyProtection="1">
      <alignment horizontal="left" vertical="center" wrapText="1"/>
      <protection locked="0"/>
    </xf>
    <xf numFmtId="0" fontId="29" fillId="0" borderId="6" xfId="0" applyFont="1" applyBorder="1" applyAlignment="1" applyProtection="1">
      <alignment horizontal="left" vertical="center" wrapText="1"/>
      <protection locked="0"/>
    </xf>
    <xf numFmtId="0" fontId="29" fillId="0" borderId="69" xfId="0" applyFont="1" applyBorder="1" applyAlignment="1" applyProtection="1">
      <alignment horizontal="left" vertical="center" wrapText="1"/>
      <protection locked="0"/>
    </xf>
    <xf numFmtId="0" fontId="29" fillId="0" borderId="16" xfId="0" applyFont="1" applyBorder="1" applyAlignment="1" applyProtection="1">
      <alignment horizontal="left" vertical="center" wrapText="1"/>
      <protection locked="0"/>
    </xf>
    <xf numFmtId="0" fontId="29" fillId="0" borderId="9" xfId="0" applyFont="1" applyBorder="1" applyAlignment="1" applyProtection="1">
      <alignment horizontal="left" vertical="center" wrapText="1"/>
      <protection locked="0"/>
    </xf>
    <xf numFmtId="0" fontId="7" fillId="0" borderId="16" xfId="0" applyFont="1" applyBorder="1" applyAlignment="1" applyProtection="1">
      <alignment horizontal="left" vertical="center" wrapText="1"/>
      <protection locked="0"/>
    </xf>
    <xf numFmtId="164" fontId="7" fillId="0" borderId="3" xfId="0" applyNumberFormat="1" applyFont="1" applyBorder="1" applyAlignment="1" applyProtection="1">
      <alignment horizontal="left" vertical="center" wrapText="1"/>
      <protection locked="0"/>
    </xf>
    <xf numFmtId="0" fontId="14" fillId="0" borderId="34" xfId="0" applyFont="1" applyBorder="1" applyAlignment="1" applyProtection="1">
      <alignment horizontal="left" vertical="top" wrapText="1"/>
      <protection locked="0"/>
    </xf>
    <xf numFmtId="0" fontId="14" fillId="0" borderId="48" xfId="0" applyFont="1" applyBorder="1" applyAlignment="1" applyProtection="1">
      <alignment horizontal="left" vertical="top" wrapText="1"/>
      <protection locked="0"/>
    </xf>
    <xf numFmtId="0" fontId="14" fillId="0" borderId="49" xfId="0" applyFont="1" applyBorder="1" applyAlignment="1" applyProtection="1">
      <alignment horizontal="left" vertical="top" wrapText="1"/>
      <protection locked="0"/>
    </xf>
    <xf numFmtId="165" fontId="11" fillId="4" borderId="32" xfId="0" applyNumberFormat="1" applyFont="1" applyFill="1" applyBorder="1" applyAlignment="1">
      <alignment horizontal="center" vertical="center" wrapText="1"/>
    </xf>
    <xf numFmtId="49" fontId="8" fillId="0" borderId="0" xfId="0" applyNumberFormat="1" applyFont="1" applyAlignment="1">
      <alignment horizontal="center" vertical="center" wrapText="1"/>
    </xf>
    <xf numFmtId="49" fontId="9" fillId="0" borderId="0" xfId="0" applyNumberFormat="1" applyFont="1" applyAlignment="1">
      <alignment horizontal="center" vertical="center" wrapText="1"/>
    </xf>
    <xf numFmtId="165" fontId="14" fillId="0" borderId="7" xfId="0" applyNumberFormat="1" applyFont="1" applyBorder="1" applyAlignment="1" applyProtection="1">
      <alignment horizontal="center" vertical="center" wrapText="1"/>
      <protection locked="0"/>
    </xf>
    <xf numFmtId="165" fontId="14" fillId="0" borderId="23" xfId="0" applyNumberFormat="1" applyFont="1" applyBorder="1" applyAlignment="1" applyProtection="1">
      <alignment horizontal="center" vertical="center" wrapText="1"/>
      <protection locked="0"/>
    </xf>
    <xf numFmtId="165" fontId="14" fillId="0" borderId="10" xfId="0" applyNumberFormat="1" applyFont="1" applyBorder="1" applyAlignment="1" applyProtection="1">
      <alignment horizontal="center" vertical="center" wrapText="1"/>
      <protection locked="0"/>
    </xf>
    <xf numFmtId="165" fontId="14" fillId="0" borderId="24" xfId="0" applyNumberFormat="1" applyFont="1" applyBorder="1" applyAlignment="1" applyProtection="1">
      <alignment horizontal="center" vertical="center" wrapText="1"/>
      <protection locked="0"/>
    </xf>
    <xf numFmtId="165" fontId="14" fillId="0" borderId="45" xfId="0" applyNumberFormat="1" applyFont="1" applyBorder="1" applyAlignment="1" applyProtection="1">
      <alignment horizontal="center" vertical="center" wrapText="1"/>
      <protection locked="0"/>
    </xf>
    <xf numFmtId="165" fontId="14" fillId="0" borderId="49" xfId="0" applyNumberFormat="1" applyFont="1" applyBorder="1" applyAlignment="1" applyProtection="1">
      <alignment horizontal="center" vertical="center" wrapText="1"/>
      <protection locked="0"/>
    </xf>
    <xf numFmtId="0" fontId="19" fillId="4" borderId="34" xfId="0" applyFont="1" applyFill="1" applyBorder="1" applyAlignment="1">
      <alignment horizontal="center" vertical="center" wrapText="1"/>
    </xf>
    <xf numFmtId="0" fontId="19" fillId="4" borderId="48" xfId="0" applyFont="1" applyFill="1" applyBorder="1" applyAlignment="1">
      <alignment horizontal="center" vertical="center" wrapText="1"/>
    </xf>
    <xf numFmtId="0" fontId="19" fillId="4" borderId="49" xfId="0" applyFont="1" applyFill="1" applyBorder="1" applyAlignment="1">
      <alignment horizontal="center" vertical="center" wrapText="1"/>
    </xf>
    <xf numFmtId="0" fontId="17" fillId="4" borderId="34"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49" xfId="0" applyFont="1" applyFill="1" applyBorder="1" applyAlignment="1">
      <alignment horizontal="center" vertical="center" wrapText="1"/>
    </xf>
    <xf numFmtId="0" fontId="11" fillId="5" borderId="48" xfId="0" applyFont="1" applyFill="1" applyBorder="1" applyAlignment="1">
      <alignment horizontal="center" vertical="center" wrapText="1"/>
    </xf>
    <xf numFmtId="0" fontId="11" fillId="5" borderId="49" xfId="0" applyFont="1" applyFill="1" applyBorder="1" applyAlignment="1">
      <alignment horizontal="center" vertical="center" wrapText="1"/>
    </xf>
    <xf numFmtId="165" fontId="14" fillId="0" borderId="59" xfId="0" applyNumberFormat="1" applyFont="1" applyBorder="1" applyAlignment="1" applyProtection="1">
      <alignment horizontal="center" vertical="center" wrapText="1"/>
      <protection locked="0"/>
    </xf>
    <xf numFmtId="165" fontId="14" fillId="0" borderId="60" xfId="0" applyNumberFormat="1" applyFont="1" applyBorder="1" applyAlignment="1" applyProtection="1">
      <alignment horizontal="center" vertical="center" wrapText="1"/>
      <protection locked="0"/>
    </xf>
    <xf numFmtId="165" fontId="14" fillId="0" borderId="3" xfId="0" applyNumberFormat="1" applyFont="1" applyBorder="1" applyAlignment="1" applyProtection="1">
      <alignment horizontal="center" vertical="center" wrapText="1"/>
      <protection locked="0"/>
    </xf>
    <xf numFmtId="49" fontId="11" fillId="0" borderId="0" xfId="0" applyNumberFormat="1" applyFont="1" applyAlignment="1">
      <alignment horizontal="left" vertical="center" wrapText="1"/>
    </xf>
    <xf numFmtId="0" fontId="18" fillId="4" borderId="34" xfId="0" applyFont="1" applyFill="1" applyBorder="1" applyAlignment="1">
      <alignment horizontal="left" vertical="center" wrapText="1" readingOrder="1"/>
    </xf>
    <xf numFmtId="0" fontId="18" fillId="4" borderId="48" xfId="0" applyFont="1" applyFill="1" applyBorder="1" applyAlignment="1">
      <alignment horizontal="left" vertical="center" wrapText="1" readingOrder="1"/>
    </xf>
    <xf numFmtId="0" fontId="18" fillId="4" borderId="49" xfId="0" applyFont="1" applyFill="1" applyBorder="1" applyAlignment="1">
      <alignment horizontal="left" vertical="center" wrapText="1" readingOrder="1"/>
    </xf>
    <xf numFmtId="0" fontId="20" fillId="0" borderId="53" xfId="0" applyFont="1" applyBorder="1" applyAlignment="1">
      <alignment horizontal="center" vertical="center" wrapText="1"/>
    </xf>
    <xf numFmtId="0" fontId="20" fillId="0" borderId="48" xfId="0" applyFont="1" applyBorder="1" applyAlignment="1">
      <alignment horizontal="center" vertical="center" wrapText="1"/>
    </xf>
    <xf numFmtId="0" fontId="20" fillId="0" borderId="49" xfId="0" applyFont="1" applyBorder="1" applyAlignment="1">
      <alignment horizontal="center" vertical="center" wrapText="1"/>
    </xf>
    <xf numFmtId="165" fontId="11" fillId="0" borderId="0" xfId="0" applyNumberFormat="1" applyFont="1" applyAlignment="1">
      <alignment horizontal="center" vertical="center" wrapText="1"/>
    </xf>
    <xf numFmtId="165" fontId="11" fillId="4" borderId="42" xfId="0" applyNumberFormat="1" applyFont="1" applyFill="1" applyBorder="1" applyAlignment="1">
      <alignment horizontal="left" vertical="center" wrapText="1"/>
    </xf>
    <xf numFmtId="165" fontId="11" fillId="4" borderId="54" xfId="0" applyNumberFormat="1" applyFont="1" applyFill="1" applyBorder="1" applyAlignment="1">
      <alignment horizontal="left" vertical="center" wrapText="1"/>
    </xf>
    <xf numFmtId="165" fontId="11" fillId="4" borderId="55" xfId="0" applyNumberFormat="1" applyFont="1" applyFill="1" applyBorder="1" applyAlignment="1">
      <alignment horizontal="left" vertical="center" wrapText="1"/>
    </xf>
    <xf numFmtId="165" fontId="11" fillId="4" borderId="69" xfId="0" applyNumberFormat="1" applyFont="1" applyFill="1" applyBorder="1" applyAlignment="1">
      <alignment horizontal="left" vertical="center" wrapText="1"/>
    </xf>
    <xf numFmtId="0" fontId="11" fillId="4" borderId="15" xfId="0" applyFont="1" applyFill="1" applyBorder="1" applyAlignment="1">
      <alignment horizontal="left" vertical="center" wrapText="1"/>
    </xf>
    <xf numFmtId="0" fontId="11" fillId="4" borderId="37" xfId="0" applyFont="1" applyFill="1" applyBorder="1" applyAlignment="1">
      <alignment horizontal="left" vertical="center" wrapText="1"/>
    </xf>
    <xf numFmtId="165" fontId="11" fillId="4" borderId="15" xfId="0" applyNumberFormat="1" applyFont="1" applyFill="1" applyBorder="1" applyAlignment="1">
      <alignment horizontal="left" vertical="center" wrapText="1"/>
    </xf>
    <xf numFmtId="165" fontId="11" fillId="4" borderId="31" xfId="0" applyNumberFormat="1" applyFont="1" applyFill="1" applyBorder="1" applyAlignment="1">
      <alignment horizontal="left" vertical="center" wrapText="1"/>
    </xf>
    <xf numFmtId="165" fontId="11" fillId="4" borderId="37" xfId="0" applyNumberFormat="1" applyFont="1" applyFill="1" applyBorder="1" applyAlignment="1">
      <alignment horizontal="left" vertical="center" wrapText="1"/>
    </xf>
    <xf numFmtId="165" fontId="7" fillId="0" borderId="45" xfId="0" applyNumberFormat="1" applyFont="1" applyBorder="1" applyAlignment="1">
      <alignment horizontal="center" vertical="center" wrapText="1"/>
    </xf>
    <xf numFmtId="165" fontId="7" fillId="0" borderId="44" xfId="0" applyNumberFormat="1" applyFont="1" applyBorder="1" applyAlignment="1">
      <alignment horizontal="center" vertical="center" wrapText="1"/>
    </xf>
    <xf numFmtId="165" fontId="7" fillId="0" borderId="41" xfId="0" applyNumberFormat="1" applyFont="1" applyBorder="1" applyAlignment="1">
      <alignment horizontal="center" vertical="center" wrapText="1"/>
    </xf>
    <xf numFmtId="165" fontId="7" fillId="0" borderId="20" xfId="0" applyNumberFormat="1" applyFont="1" applyBorder="1" applyAlignment="1">
      <alignment horizontal="center" vertical="center" wrapText="1"/>
    </xf>
    <xf numFmtId="165" fontId="7" fillId="0" borderId="40" xfId="0" applyNumberFormat="1" applyFont="1" applyBorder="1" applyAlignment="1">
      <alignment horizontal="center" vertical="center" wrapText="1"/>
    </xf>
    <xf numFmtId="165" fontId="7" fillId="0" borderId="21" xfId="0" applyNumberFormat="1" applyFont="1" applyBorder="1" applyAlignment="1">
      <alignment horizontal="center" vertical="center" wrapText="1"/>
    </xf>
    <xf numFmtId="0" fontId="7" fillId="0" borderId="34" xfId="0" applyFont="1" applyBorder="1" applyAlignment="1" applyProtection="1">
      <alignment horizontal="left" vertical="top" wrapText="1"/>
      <protection locked="0"/>
    </xf>
    <xf numFmtId="0" fontId="7" fillId="0" borderId="48" xfId="0" applyFont="1" applyBorder="1" applyAlignment="1" applyProtection="1">
      <alignment horizontal="left" vertical="top" wrapText="1"/>
      <protection locked="0"/>
    </xf>
    <xf numFmtId="0" fontId="11" fillId="4" borderId="34" xfId="0" applyFont="1" applyFill="1" applyBorder="1" applyAlignment="1">
      <alignment horizontal="center" vertical="center" wrapText="1"/>
    </xf>
    <xf numFmtId="0" fontId="11" fillId="4" borderId="48" xfId="0" applyFont="1" applyFill="1" applyBorder="1" applyAlignment="1">
      <alignment horizontal="center" vertical="center" wrapText="1"/>
    </xf>
    <xf numFmtId="0" fontId="11" fillId="4" borderId="49" xfId="0" applyFont="1" applyFill="1" applyBorder="1" applyAlignment="1">
      <alignment horizontal="center" vertical="center" wrapText="1"/>
    </xf>
    <xf numFmtId="0" fontId="11" fillId="2" borderId="34" xfId="0" applyFont="1" applyFill="1" applyBorder="1" applyAlignment="1">
      <alignment horizontal="left" vertical="center" wrapText="1"/>
    </xf>
    <xf numFmtId="0" fontId="11" fillId="2" borderId="48" xfId="0" applyFont="1" applyFill="1" applyBorder="1" applyAlignment="1">
      <alignment horizontal="left" vertical="center" wrapText="1"/>
    </xf>
    <xf numFmtId="0" fontId="11" fillId="2" borderId="52" xfId="0" applyFont="1" applyFill="1" applyBorder="1" applyAlignment="1">
      <alignment horizontal="left" vertical="center" wrapText="1"/>
    </xf>
    <xf numFmtId="49" fontId="22" fillId="0" borderId="0" xfId="0" applyNumberFormat="1" applyFont="1" applyAlignment="1">
      <alignment horizontal="center" vertical="center" wrapText="1"/>
    </xf>
    <xf numFmtId="49" fontId="22" fillId="0" borderId="40" xfId="0" applyNumberFormat="1" applyFont="1" applyBorder="1" applyAlignment="1">
      <alignment horizontal="center" vertical="center" wrapText="1"/>
    </xf>
    <xf numFmtId="0" fontId="7" fillId="0" borderId="34" xfId="0" applyFont="1" applyBorder="1" applyAlignment="1">
      <alignment horizontal="left" vertical="center" wrapText="1"/>
    </xf>
    <xf numFmtId="0" fontId="7" fillId="0" borderId="48" xfId="0" applyFont="1" applyBorder="1" applyAlignment="1">
      <alignment horizontal="left" vertical="center" wrapText="1"/>
    </xf>
    <xf numFmtId="0" fontId="7" fillId="0" borderId="52" xfId="0" applyFont="1" applyBorder="1" applyAlignment="1">
      <alignment horizontal="left" vertical="center" wrapText="1"/>
    </xf>
    <xf numFmtId="164" fontId="11" fillId="5" borderId="34" xfId="0" applyNumberFormat="1" applyFont="1" applyFill="1" applyBorder="1" applyAlignment="1">
      <alignment horizontal="center" vertical="center" wrapText="1"/>
    </xf>
    <xf numFmtId="164" fontId="11" fillId="5" borderId="48" xfId="0" applyNumberFormat="1" applyFont="1" applyFill="1" applyBorder="1" applyAlignment="1">
      <alignment horizontal="center" vertical="center" wrapText="1"/>
    </xf>
    <xf numFmtId="164" fontId="11" fillId="5" borderId="49" xfId="0" applyNumberFormat="1" applyFont="1" applyFill="1" applyBorder="1" applyAlignment="1">
      <alignment horizontal="center" vertical="center" wrapText="1"/>
    </xf>
    <xf numFmtId="0" fontId="7" fillId="0" borderId="34" xfId="0" applyFont="1" applyBorder="1" applyAlignment="1" applyProtection="1">
      <alignment horizontal="left" vertical="top"/>
      <protection locked="0"/>
    </xf>
    <xf numFmtId="0" fontId="7" fillId="0" borderId="48" xfId="0" applyFont="1" applyBorder="1" applyAlignment="1" applyProtection="1">
      <alignment horizontal="left" vertical="top"/>
      <protection locked="0"/>
    </xf>
    <xf numFmtId="0" fontId="7" fillId="0" borderId="49" xfId="0" applyFont="1" applyBorder="1" applyAlignment="1" applyProtection="1">
      <alignment horizontal="left" vertical="top"/>
      <protection locked="0"/>
    </xf>
    <xf numFmtId="0" fontId="22" fillId="3" borderId="0" xfId="0" applyFont="1" applyFill="1" applyAlignment="1">
      <alignment horizontal="center" vertical="center" wrapText="1"/>
    </xf>
    <xf numFmtId="0" fontId="29" fillId="3" borderId="34" xfId="0" applyFont="1" applyFill="1" applyBorder="1" applyAlignment="1">
      <alignment horizontal="left" vertical="center" wrapText="1"/>
    </xf>
    <xf numFmtId="0" fontId="29" fillId="3" borderId="48" xfId="0" applyFont="1" applyFill="1" applyBorder="1" applyAlignment="1">
      <alignment horizontal="left" vertical="center" wrapText="1"/>
    </xf>
    <xf numFmtId="0" fontId="29" fillId="3" borderId="49" xfId="0" applyFont="1" applyFill="1" applyBorder="1" applyAlignment="1">
      <alignment horizontal="left" vertical="center" wrapText="1"/>
    </xf>
    <xf numFmtId="0" fontId="7" fillId="3" borderId="45" xfId="0" applyFont="1" applyFill="1" applyBorder="1" applyAlignment="1" applyProtection="1">
      <alignment horizontal="left" vertical="top" wrapText="1"/>
      <protection locked="0"/>
    </xf>
    <xf numFmtId="0" fontId="7" fillId="3" borderId="44" xfId="0" applyFont="1" applyFill="1" applyBorder="1" applyAlignment="1" applyProtection="1">
      <alignment horizontal="left" vertical="top" wrapText="1"/>
      <protection locked="0"/>
    </xf>
    <xf numFmtId="0" fontId="7" fillId="3" borderId="20" xfId="0" applyFont="1" applyFill="1" applyBorder="1" applyAlignment="1" applyProtection="1">
      <alignment horizontal="left" vertical="top" wrapText="1"/>
      <protection locked="0"/>
    </xf>
    <xf numFmtId="0" fontId="7" fillId="3" borderId="40" xfId="0" applyFont="1" applyFill="1" applyBorder="1" applyAlignment="1" applyProtection="1">
      <alignment horizontal="left" vertical="top" wrapText="1"/>
      <protection locked="0"/>
    </xf>
    <xf numFmtId="0" fontId="7" fillId="3" borderId="34" xfId="0" applyFont="1" applyFill="1" applyBorder="1" applyAlignment="1">
      <alignment horizontal="left" vertical="center" wrapText="1"/>
    </xf>
    <xf numFmtId="0" fontId="31" fillId="3" borderId="48" xfId="0" applyFont="1" applyFill="1" applyBorder="1" applyAlignment="1">
      <alignment horizontal="left" vertical="center" wrapText="1"/>
    </xf>
    <xf numFmtId="0" fontId="31" fillId="3" borderId="49" xfId="0" applyFont="1" applyFill="1" applyBorder="1" applyAlignment="1">
      <alignment horizontal="left" vertical="center" wrapText="1"/>
    </xf>
    <xf numFmtId="0" fontId="22" fillId="3" borderId="40" xfId="0" applyFont="1" applyFill="1" applyBorder="1" applyAlignment="1">
      <alignment horizontal="center" vertical="center" wrapText="1"/>
    </xf>
    <xf numFmtId="0" fontId="7" fillId="0" borderId="45" xfId="0" applyFont="1" applyBorder="1" applyAlignment="1" applyProtection="1">
      <alignment horizontal="left" vertical="top" wrapText="1"/>
      <protection locked="0"/>
    </xf>
    <xf numFmtId="0" fontId="7" fillId="0" borderId="44" xfId="0" applyFont="1" applyBorder="1" applyAlignment="1" applyProtection="1">
      <alignment horizontal="left" vertical="top" wrapText="1"/>
      <protection locked="0"/>
    </xf>
    <xf numFmtId="0" fontId="7" fillId="0" borderId="41" xfId="0" applyFont="1" applyBorder="1" applyAlignment="1" applyProtection="1">
      <alignment horizontal="left" vertical="top" wrapText="1"/>
      <protection locked="0"/>
    </xf>
    <xf numFmtId="0" fontId="7" fillId="0" borderId="20" xfId="0" applyFont="1" applyBorder="1" applyAlignment="1" applyProtection="1">
      <alignment horizontal="left" vertical="top" wrapText="1"/>
      <protection locked="0"/>
    </xf>
    <xf numFmtId="0" fontId="7" fillId="0" borderId="40" xfId="0" applyFont="1" applyBorder="1" applyAlignment="1" applyProtection="1">
      <alignment horizontal="left" vertical="top" wrapText="1"/>
      <protection locked="0"/>
    </xf>
    <xf numFmtId="0" fontId="7" fillId="0" borderId="21" xfId="0" applyFont="1" applyBorder="1" applyAlignment="1" applyProtection="1">
      <alignment horizontal="left" vertical="top" wrapText="1"/>
      <protection locked="0"/>
    </xf>
    <xf numFmtId="49" fontId="21" fillId="0" borderId="0" xfId="0" applyNumberFormat="1" applyFont="1" applyAlignment="1">
      <alignment horizontal="left" vertical="top" wrapText="1"/>
    </xf>
    <xf numFmtId="0" fontId="22" fillId="0" borderId="0" xfId="0" applyFont="1" applyAlignment="1">
      <alignment horizontal="center" vertical="center" wrapText="1"/>
    </xf>
    <xf numFmtId="165" fontId="11" fillId="5" borderId="34" xfId="0" applyNumberFormat="1" applyFont="1" applyFill="1" applyBorder="1" applyAlignment="1">
      <alignment horizontal="center" vertical="center" wrapText="1"/>
    </xf>
    <xf numFmtId="165" fontId="11" fillId="5" borderId="48" xfId="0" applyNumberFormat="1" applyFont="1" applyFill="1" applyBorder="1" applyAlignment="1">
      <alignment horizontal="center" vertical="center" wrapText="1"/>
    </xf>
    <xf numFmtId="165" fontId="11" fillId="5" borderId="49" xfId="0" applyNumberFormat="1" applyFont="1" applyFill="1" applyBorder="1" applyAlignment="1">
      <alignment horizontal="center" vertical="center" wrapText="1"/>
    </xf>
    <xf numFmtId="0" fontId="32" fillId="0" borderId="0" xfId="0" applyFont="1" applyAlignment="1">
      <alignment horizontal="center" vertical="center" wrapText="1"/>
    </xf>
    <xf numFmtId="0" fontId="22" fillId="0" borderId="40" xfId="0" applyFont="1" applyBorder="1" applyAlignment="1">
      <alignment horizontal="center" vertical="center" wrapText="1"/>
    </xf>
    <xf numFmtId="0" fontId="18" fillId="3" borderId="34" xfId="0" applyFont="1" applyFill="1" applyBorder="1" applyAlignment="1">
      <alignment horizontal="left" vertical="center" wrapText="1"/>
    </xf>
    <xf numFmtId="0" fontId="18" fillId="3" borderId="48" xfId="0" applyFont="1" applyFill="1" applyBorder="1" applyAlignment="1">
      <alignment horizontal="left" vertical="center" wrapText="1"/>
    </xf>
    <xf numFmtId="0" fontId="18" fillId="3" borderId="49" xfId="0" applyFont="1" applyFill="1" applyBorder="1" applyAlignment="1">
      <alignment horizontal="left" vertical="center" wrapText="1"/>
    </xf>
    <xf numFmtId="49" fontId="22" fillId="0" borderId="11" xfId="0" applyNumberFormat="1" applyFont="1" applyBorder="1" applyAlignment="1">
      <alignment horizontal="center" vertical="center" wrapText="1"/>
    </xf>
    <xf numFmtId="49" fontId="22" fillId="0" borderId="10" xfId="0" applyNumberFormat="1" applyFont="1" applyBorder="1" applyAlignment="1">
      <alignment horizontal="center" vertical="center" wrapText="1"/>
    </xf>
    <xf numFmtId="49" fontId="22" fillId="0" borderId="38" xfId="0" applyNumberFormat="1" applyFont="1" applyBorder="1" applyAlignment="1">
      <alignment horizontal="center" vertical="center" wrapText="1"/>
    </xf>
    <xf numFmtId="0" fontId="7" fillId="0" borderId="49" xfId="0" applyFont="1" applyBorder="1" applyAlignment="1">
      <alignment horizontal="left" vertical="center" wrapText="1"/>
    </xf>
    <xf numFmtId="0" fontId="7" fillId="0" borderId="13"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26" xfId="0" applyFont="1" applyBorder="1" applyAlignment="1" applyProtection="1">
      <alignment horizontal="left" vertical="top" wrapText="1"/>
      <protection locked="0"/>
    </xf>
    <xf numFmtId="0" fontId="29" fillId="0" borderId="34" xfId="0" applyFont="1" applyBorder="1" applyAlignment="1">
      <alignment horizontal="left" vertical="center" wrapText="1"/>
    </xf>
    <xf numFmtId="0" fontId="31" fillId="0" borderId="48" xfId="0" applyFont="1" applyBorder="1" applyAlignment="1">
      <alignment horizontal="left" vertical="center" wrapText="1"/>
    </xf>
    <xf numFmtId="0" fontId="31" fillId="0" borderId="49" xfId="0" applyFont="1" applyBorder="1" applyAlignment="1">
      <alignment horizontal="left" vertical="center" wrapText="1"/>
    </xf>
    <xf numFmtId="49" fontId="22" fillId="0" borderId="0" xfId="0" applyNumberFormat="1" applyFont="1" applyAlignment="1">
      <alignment horizontal="center" vertical="center"/>
    </xf>
    <xf numFmtId="0" fontId="7" fillId="3" borderId="48" xfId="0" applyFont="1" applyFill="1" applyBorder="1" applyAlignment="1">
      <alignment horizontal="left" vertical="center" wrapText="1"/>
    </xf>
    <xf numFmtId="0" fontId="7" fillId="3" borderId="49" xfId="0" applyFont="1" applyFill="1" applyBorder="1" applyAlignment="1">
      <alignment horizontal="left" vertical="center" wrapText="1"/>
    </xf>
    <xf numFmtId="0" fontId="7" fillId="0" borderId="45" xfId="0" applyFont="1" applyBorder="1" applyAlignment="1">
      <alignment horizontal="left" vertical="top" wrapText="1"/>
    </xf>
    <xf numFmtId="0" fontId="7" fillId="0" borderId="44" xfId="0" applyFont="1" applyBorder="1" applyAlignment="1">
      <alignment horizontal="left" vertical="top" wrapText="1"/>
    </xf>
    <xf numFmtId="0" fontId="7" fillId="0" borderId="41" xfId="0" applyFont="1" applyBorder="1" applyAlignment="1">
      <alignment horizontal="left" vertical="top" wrapText="1"/>
    </xf>
    <xf numFmtId="0" fontId="7" fillId="0" borderId="20" xfId="0" applyFont="1" applyBorder="1" applyAlignment="1" applyProtection="1">
      <alignment horizontal="left" vertical="center" wrapText="1"/>
      <protection locked="0"/>
    </xf>
    <xf numFmtId="0" fontId="7" fillId="0" borderId="40" xfId="0" applyFont="1" applyBorder="1" applyAlignment="1" applyProtection="1">
      <alignment horizontal="left" vertical="center" wrapText="1"/>
      <protection locked="0"/>
    </xf>
    <xf numFmtId="0" fontId="7" fillId="0" borderId="21"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1" fontId="11" fillId="2" borderId="34" xfId="0" applyNumberFormat="1" applyFont="1" applyFill="1" applyBorder="1" applyAlignment="1">
      <alignment horizontal="left" vertical="top" wrapText="1"/>
    </xf>
    <xf numFmtId="1" fontId="11" fillId="2" borderId="48" xfId="0" applyNumberFormat="1" applyFont="1" applyFill="1" applyBorder="1" applyAlignment="1">
      <alignment horizontal="left" vertical="top" wrapText="1"/>
    </xf>
    <xf numFmtId="1" fontId="11" fillId="2" borderId="49" xfId="0" applyNumberFormat="1" applyFont="1" applyFill="1" applyBorder="1" applyAlignment="1">
      <alignment horizontal="left" vertical="top" wrapText="1"/>
    </xf>
    <xf numFmtId="0" fontId="7" fillId="0" borderId="49" xfId="0" applyFont="1" applyBorder="1" applyAlignment="1" applyProtection="1">
      <alignment horizontal="left" vertical="top" wrapText="1"/>
      <protection locked="0"/>
    </xf>
    <xf numFmtId="1" fontId="11" fillId="3" borderId="57" xfId="0" applyNumberFormat="1" applyFont="1" applyFill="1" applyBorder="1" applyAlignment="1" applyProtection="1">
      <alignment horizontal="center" vertical="center" wrapText="1"/>
      <protection locked="0"/>
    </xf>
    <xf numFmtId="1" fontId="11" fillId="3" borderId="58" xfId="0" applyNumberFormat="1" applyFont="1" applyFill="1" applyBorder="1" applyAlignment="1" applyProtection="1">
      <alignment horizontal="center" vertical="center" wrapText="1"/>
      <protection locked="0"/>
    </xf>
    <xf numFmtId="0" fontId="24" fillId="4" borderId="53" xfId="0" applyFont="1" applyFill="1" applyBorder="1" applyAlignment="1">
      <alignment horizontal="center" vertical="center" wrapText="1"/>
    </xf>
    <xf numFmtId="0" fontId="24" fillId="4" borderId="49" xfId="0" applyFont="1" applyFill="1" applyBorder="1" applyAlignment="1">
      <alignment horizontal="center" vertical="center" wrapText="1"/>
    </xf>
    <xf numFmtId="1" fontId="11" fillId="3" borderId="31" xfId="0" applyNumberFormat="1" applyFont="1" applyFill="1" applyBorder="1" applyAlignment="1" applyProtection="1">
      <alignment horizontal="center" vertical="center" wrapText="1"/>
      <protection locked="0"/>
    </xf>
    <xf numFmtId="1" fontId="11" fillId="3" borderId="14" xfId="0" applyNumberFormat="1" applyFont="1" applyFill="1" applyBorder="1" applyAlignment="1" applyProtection="1">
      <alignment horizontal="center" vertical="center" wrapText="1"/>
      <protection locked="0"/>
    </xf>
  </cellXfs>
  <cellStyles count="9">
    <cellStyle name="Currency" xfId="1" builtinId="4"/>
    <cellStyle name="Normal" xfId="0" builtinId="0"/>
    <cellStyle name="Normal 2" xfId="2" xr:uid="{00000000-0005-0000-0000-000002000000}"/>
    <cellStyle name="Normal 2 2" xfId="5" xr:uid="{0689654A-9A44-4402-9695-C5E4FBF9EE15}"/>
    <cellStyle name="Normal 3" xfId="3" xr:uid="{00000000-0005-0000-0000-000003000000}"/>
    <cellStyle name="Normal 3 2" xfId="6" xr:uid="{B7E8D961-A0CA-4394-B2B0-50FA198B3A40}"/>
    <cellStyle name="Normal 3 2 2" xfId="8" xr:uid="{23C2DF2D-B117-42EC-9624-0C713395E06B}"/>
    <cellStyle name="Normal 3 3" xfId="7" xr:uid="{7D78AA45-E03C-487E-A020-3268C16407EA}"/>
    <cellStyle name="Percent" xfId="4" builtinId="5"/>
  </cellStyles>
  <dxfs count="200">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rgb="FF9C0006"/>
      </font>
      <fill>
        <patternFill>
          <bgColor rgb="FFFFC7CE"/>
        </patternFill>
      </fill>
    </dxf>
    <dxf>
      <font>
        <color rgb="FF006100"/>
      </font>
      <fill>
        <patternFill>
          <bgColor rgb="FFC6EFCE"/>
        </patternFill>
      </fill>
    </dxf>
    <dxf>
      <fill>
        <patternFill>
          <bgColor theme="4" tint="0.79998168889431442"/>
        </patternFill>
      </fill>
    </dxf>
    <dxf>
      <font>
        <color rgb="FF006100"/>
      </font>
      <fill>
        <patternFill>
          <bgColor rgb="FFC6EFCE"/>
        </patternFill>
      </fill>
    </dxf>
    <dxf>
      <font>
        <color rgb="FF9C0006"/>
      </font>
      <fill>
        <patternFill>
          <bgColor rgb="FFFFC7CE"/>
        </patternFill>
      </fill>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medium">
          <color indexed="64"/>
        </right>
        <top/>
        <bottom style="thin">
          <color indexed="64"/>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theme="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border>
      <protection locked="1" hidden="0"/>
    </dxf>
    <dxf>
      <font>
        <b val="0"/>
        <i val="0"/>
        <strike val="0"/>
        <condense val="0"/>
        <extend val="0"/>
        <outline val="0"/>
        <shadow val="0"/>
        <u val="none"/>
        <vertAlign val="baseline"/>
        <sz val="10"/>
        <color theme="1"/>
        <name val="Times New Roman"/>
        <family val="1"/>
        <scheme val="none"/>
      </font>
      <numFmt numFmtId="14" formatCode="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i val="0"/>
        <strike val="0"/>
        <condense val="0"/>
        <extend val="0"/>
        <outline val="0"/>
        <shadow val="0"/>
        <u val="none"/>
        <vertAlign val="baseline"/>
        <sz val="11"/>
        <color rgb="FF000000"/>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border outline="0">
        <left style="medium">
          <color indexed="64"/>
        </left>
        <right style="medium">
          <color indexed="64"/>
        </right>
        <top style="medium">
          <color indexed="64"/>
        </top>
      </border>
    </dxf>
    <dxf>
      <font>
        <strike val="0"/>
        <outline val="0"/>
        <shadow val="0"/>
        <u val="none"/>
        <vertAlign val="baseline"/>
        <name val="Times New Roman"/>
        <family val="1"/>
        <scheme val="none"/>
      </font>
      <protection locked="1" hidden="0"/>
    </dxf>
    <dxf>
      <font>
        <strike val="0"/>
        <outline val="0"/>
        <shadow val="0"/>
        <u val="none"/>
        <vertAlign val="baseline"/>
        <sz val="11"/>
        <color theme="1"/>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medium">
          <color indexed="64"/>
        </right>
        <top/>
        <bottom style="thin">
          <color indexed="64"/>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4" formatCode="0.00%"/>
      <alignment horizontal="right" vertical="center" textRotation="0" wrapText="1" indent="0" justifyLastLine="0" shrinkToFit="0" readingOrder="0"/>
      <border diagonalUp="0" diagonalDown="0">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right style="thin">
          <color indexed="64"/>
        </right>
        <top style="thin">
          <color indexed="64"/>
        </top>
        <bottom/>
      </border>
      <protection locked="1" hidden="0"/>
    </dxf>
    <dxf>
      <border outline="0">
        <left style="medium">
          <color indexed="64"/>
        </left>
        <right style="medium">
          <color indexed="64"/>
        </right>
        <top style="medium">
          <color indexed="64"/>
        </top>
        <bottom style="medium">
          <color indexed="64"/>
        </bottom>
      </border>
    </dxf>
    <dxf>
      <font>
        <strike val="0"/>
        <outline val="0"/>
        <shadow val="0"/>
        <u val="none"/>
        <vertAlign val="baseline"/>
        <name val="Times New Roman"/>
        <family val="1"/>
        <scheme val="none"/>
      </font>
      <protection locked="1" hidden="0"/>
    </dxf>
    <dxf>
      <border outline="0">
        <bottom style="medium">
          <color indexed="64"/>
        </bottom>
      </border>
    </dxf>
    <dxf>
      <font>
        <b/>
        <i val="0"/>
        <strike val="0"/>
        <condense val="0"/>
        <extend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medium">
          <color indexed="64"/>
        </right>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border outline="0">
        <left style="medium">
          <color indexed="64"/>
        </left>
        <right style="medium">
          <color indexed="64"/>
        </right>
        <top style="medium">
          <color indexed="64"/>
        </top>
        <bottom style="medium">
          <color indexed="64"/>
        </bottom>
      </border>
    </dxf>
    <dxf>
      <font>
        <strike val="0"/>
        <outline val="0"/>
        <shadow val="0"/>
        <u val="none"/>
        <vertAlign val="baseline"/>
        <name val="Times New Roman"/>
        <family val="1"/>
        <scheme val="none"/>
      </font>
      <protection locked="1" hidden="0"/>
    </dxf>
    <dxf>
      <border outline="0">
        <bottom style="medium">
          <color auto="1"/>
        </bottom>
      </border>
    </dxf>
    <dxf>
      <font>
        <strike val="0"/>
        <outline val="0"/>
        <shadow val="0"/>
        <u val="none"/>
        <vertAlign val="baseline"/>
        <sz val="11"/>
        <color theme="1"/>
        <name val="Times New Roman"/>
        <family val="1"/>
        <scheme val="none"/>
      </font>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medium">
          <color indexed="64"/>
        </right>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4" formatCode="0.00%"/>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border>
      <protection locked="1" hidden="0"/>
    </dxf>
    <dxf>
      <border outline="0">
        <left style="medium">
          <color indexed="64"/>
        </left>
        <right style="medium">
          <color indexed="64"/>
        </right>
        <top style="medium">
          <color indexed="64"/>
        </top>
      </border>
    </dxf>
    <dxf>
      <font>
        <strike val="0"/>
        <outline val="0"/>
        <shadow val="0"/>
        <u val="none"/>
        <vertAlign val="baseline"/>
        <name val="Times New Roman"/>
        <family val="1"/>
        <scheme val="none"/>
      </font>
      <numFmt numFmtId="0" formatCode="General"/>
      <protection locked="1" hidden="0"/>
    </dxf>
    <dxf>
      <font>
        <b/>
        <i val="0"/>
        <strike val="0"/>
        <condense val="0"/>
        <extend val="0"/>
        <outline val="0"/>
        <shadow val="0"/>
        <u val="none"/>
        <vertAlign val="baseline"/>
        <sz val="11"/>
        <color theme="1"/>
        <name val="Times New Roman"/>
        <family val="1"/>
        <scheme val="none"/>
      </font>
      <numFmt numFmtId="165" formatCode="&quot;$&quot;#,##0"/>
      <fill>
        <patternFill patternType="solid">
          <fgColor indexed="64"/>
          <bgColor theme="3" tint="0.5999938962981048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rgb="FFFF0000"/>
        <name val="Times New Roman"/>
        <family val="1"/>
        <scheme val="none"/>
      </font>
      <numFmt numFmtId="165" formatCode="&quot;$&quot;#,##0"/>
      <alignment horizontal="center" vertical="center" textRotation="0" wrapText="1" indent="0" justifyLastLine="0" shrinkToFit="0" readingOrder="0"/>
      <border diagonalUp="0" diagonalDown="0">
        <left/>
        <right/>
        <top/>
        <bottom style="thin">
          <color indexed="64"/>
        </bottom>
      </border>
      <protection locked="1" hidden="0"/>
    </dxf>
    <dxf>
      <font>
        <b val="0"/>
        <i val="0"/>
        <strike val="0"/>
        <condense val="0"/>
        <extend val="0"/>
        <outline val="0"/>
        <shadow val="0"/>
        <u val="none"/>
        <vertAlign val="baseline"/>
        <sz val="10"/>
        <color rgb="FFFF0000"/>
        <name val="Times New Roman"/>
        <family val="1"/>
        <scheme val="none"/>
      </font>
      <numFmt numFmtId="165" formatCode="&quot;$&quot;#,##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FF0000"/>
        <name val="Times New Roman"/>
        <family val="1"/>
        <scheme val="none"/>
      </font>
      <numFmt numFmtId="165" formatCode="&quot;$&quot;#,##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FF0000"/>
        <name val="Times New Roman"/>
        <family val="1"/>
        <scheme val="none"/>
      </font>
      <numFmt numFmtId="165" formatCode="&quot;$&quot;#,##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FF0000"/>
        <name val="Times New Roman"/>
        <family val="1"/>
        <scheme val="none"/>
      </font>
      <numFmt numFmtId="165" formatCode="&quot;$&quot;#,##0"/>
      <alignment horizontal="center"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medium">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4" tint="0.79998168889431442"/>
        </patternFill>
      </fill>
      <alignment horizontal="right" vertical="center" textRotation="0" wrapText="1" indent="0" justifyLastLine="0" shrinkToFit="0" readingOrder="0"/>
      <border diagonalUp="0" diagonalDown="0">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border outline="0">
        <left style="medium">
          <color indexed="64"/>
        </left>
        <right style="medium">
          <color auto="1"/>
        </right>
        <top style="medium">
          <color indexed="64"/>
        </top>
        <bottom style="medium">
          <color auto="1"/>
        </bottom>
      </border>
    </dxf>
    <dxf>
      <font>
        <strike val="0"/>
        <outline val="0"/>
        <shadow val="0"/>
        <u val="none"/>
        <vertAlign val="baseline"/>
        <name val="Times New Roman"/>
        <family val="1"/>
        <scheme val="none"/>
      </font>
      <numFmt numFmtId="165" formatCode="&quot;$&quot;#,##0"/>
      <protection locked="1" hidden="0"/>
    </dxf>
    <dxf>
      <font>
        <b/>
        <i val="0"/>
        <strike val="0"/>
        <condense val="0"/>
        <extend val="0"/>
        <outline val="0"/>
        <shadow val="0"/>
        <u val="none"/>
        <vertAlign val="baseline"/>
        <sz val="11"/>
        <color theme="1"/>
        <name val="Times New Roman"/>
        <family val="1"/>
        <scheme val="none"/>
      </font>
      <numFmt numFmtId="165" formatCode="&quot;$&quot;#,##0"/>
      <fill>
        <patternFill patternType="solid">
          <fgColor indexed="64"/>
          <bgColor theme="3" tint="0.59999389629810485"/>
        </patternFill>
      </fill>
      <alignment horizontal="center" vertical="center" textRotation="0" wrapText="1" indent="0" justifyLastLine="0" shrinkToFit="0" readingOrder="0"/>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medium">
          <color indexed="64"/>
        </right>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 formatCode="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right/>
        <top style="thin">
          <color indexed="64"/>
        </top>
        <bottom/>
      </border>
      <protection locked="1" hidden="0"/>
    </dxf>
    <dxf>
      <border outline="0">
        <left style="medium">
          <color indexed="64"/>
        </left>
        <right style="medium">
          <color indexed="64"/>
        </right>
        <top style="medium">
          <color auto="1"/>
        </top>
        <bottom style="medium">
          <color indexed="64"/>
        </bottom>
      </border>
    </dxf>
    <dxf>
      <font>
        <strike val="0"/>
        <outline val="0"/>
        <shadow val="0"/>
        <u val="none"/>
        <vertAlign val="baseline"/>
        <name val="Times New Roman"/>
        <family val="1"/>
        <scheme val="none"/>
      </font>
      <numFmt numFmtId="164" formatCode="&quot;$&quot;#,##0.00"/>
      <protection locked="1" hidden="0"/>
    </dxf>
    <dxf>
      <font>
        <b/>
        <i val="0"/>
        <strike val="0"/>
        <condense val="0"/>
        <extend val="0"/>
        <outline val="0"/>
        <shadow val="0"/>
        <u val="none"/>
        <vertAlign val="baseline"/>
        <sz val="11"/>
        <color theme="1"/>
        <name val="Times New Roman"/>
        <family val="1"/>
        <scheme val="none"/>
      </font>
      <numFmt numFmtId="164" formatCode="&quot;$&quot;#,##0.00"/>
      <fill>
        <patternFill patternType="solid">
          <fgColor indexed="64"/>
          <bgColor theme="3" tint="0.59999389629810485"/>
        </patternFill>
      </fill>
      <alignment horizontal="center" vertical="center" textRotation="0" wrapText="1" indent="0" justifyLastLine="0" shrinkToFit="0" readingOrder="0"/>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3" formatCode="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5" formatCode="&quot;$&quot;#,##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right/>
        <top style="thin">
          <color indexed="64"/>
        </top>
        <bottom/>
      </border>
      <protection locked="1" hidden="0"/>
    </dxf>
    <dxf>
      <border outline="0">
        <left style="medium">
          <color indexed="64"/>
        </left>
        <right style="medium">
          <color indexed="64"/>
        </right>
        <top style="medium">
          <color auto="1"/>
        </top>
        <bottom style="medium">
          <color indexed="64"/>
        </bottom>
      </border>
    </dxf>
    <dxf>
      <font>
        <strike val="0"/>
        <outline val="0"/>
        <shadow val="0"/>
        <u val="none"/>
        <vertAlign val="baseline"/>
        <name val="Times New Roman"/>
        <family val="1"/>
        <scheme val="none"/>
      </font>
      <protection locked="1" hidden="0"/>
    </dxf>
    <dxf>
      <font>
        <b/>
        <i val="0"/>
        <strike val="0"/>
        <condense val="0"/>
        <extend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border diagonalUp="0" diagonalDown="0">
        <left style="medium">
          <color indexed="64"/>
        </left>
        <right style="medium">
          <color indexed="64"/>
        </right>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border outline="0">
        <left style="thin">
          <color indexed="64"/>
        </left>
        <right style="medium">
          <color indexed="64"/>
        </right>
        <top style="medium">
          <color indexed="64"/>
        </top>
        <bottom style="medium">
          <color indexed="64"/>
        </bottom>
      </border>
    </dxf>
    <dxf>
      <font>
        <strike val="0"/>
        <outline val="0"/>
        <shadow val="0"/>
        <u val="none"/>
        <vertAlign val="baseline"/>
        <name val="Times New Roman"/>
        <family val="1"/>
        <scheme val="none"/>
      </font>
      <protection locked="1" hidden="0"/>
    </dxf>
    <dxf>
      <border outline="0">
        <bottom style="medium">
          <color indexed="64"/>
        </bottom>
      </border>
    </dxf>
    <dxf>
      <font>
        <b/>
        <i val="0"/>
        <strike val="0"/>
        <condense val="0"/>
        <extend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general" vertical="center" textRotation="0" wrapText="1" indent="0" justifyLastLine="0" shrinkToFit="0" readingOrder="0"/>
      <border diagonalUp="0" diagonalDown="0">
        <left style="thin">
          <color indexed="64"/>
        </left>
        <right/>
        <top/>
        <bottom style="thin">
          <color indexed="64"/>
        </bottom>
      </border>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strike val="0"/>
        <outline val="0"/>
        <shadow val="0"/>
        <u val="none"/>
        <vertAlign val="baseline"/>
        <name val="Times New Roman"/>
        <family val="1"/>
        <scheme val="none"/>
      </font>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strike val="0"/>
        <outline val="0"/>
        <shadow val="0"/>
        <u val="none"/>
        <vertAlign val="baseline"/>
        <name val="Times New Roman"/>
        <family val="1"/>
        <scheme val="none"/>
      </font>
      <numFmt numFmtId="164" formatCode="&quot;$&quot;#,##0.00"/>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border outline="0">
        <left style="medium">
          <color indexed="64"/>
        </left>
        <right style="medium">
          <color indexed="64"/>
        </right>
        <top style="medium">
          <color indexed="64"/>
        </top>
      </border>
    </dxf>
    <dxf>
      <font>
        <strike val="0"/>
        <outline val="0"/>
        <shadow val="0"/>
        <u val="none"/>
        <vertAlign val="baseline"/>
        <name val="Times New Roman"/>
        <family val="1"/>
        <scheme val="none"/>
      </font>
      <numFmt numFmtId="0" formatCode="General"/>
      <protection locked="1" hidden="0"/>
    </dxf>
    <dxf>
      <font>
        <b/>
        <i val="0"/>
        <strike val="0"/>
        <condense val="0"/>
        <extend val="0"/>
        <outline val="0"/>
        <shadow val="0"/>
        <u val="none"/>
        <vertAlign val="baseline"/>
        <sz val="11"/>
        <color auto="1"/>
        <name val="Times New Roman"/>
        <family val="1"/>
        <scheme val="none"/>
      </font>
      <numFmt numFmtId="164" formatCode="&quot;$&quot;#,##0.00"/>
      <fill>
        <patternFill patternType="solid">
          <fgColor indexed="64"/>
          <bgColor theme="3" tint="0.59999389629810485"/>
        </patternFill>
      </fill>
      <alignment horizontal="center" vertical="center" textRotation="0" wrapText="1" indent="0" justifyLastLine="0" shrinkToFit="0" readingOrder="0"/>
      <protection locked="1" hidden="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9FF89"/>
      <rgbColor rgb="000000FF"/>
      <rgbColor rgb="00FFFF79"/>
      <rgbColor rgb="00FF81FF"/>
      <rgbColor rgb="0089FFFF"/>
      <rgbColor rgb="00800000"/>
      <rgbColor rgb="00008000"/>
      <rgbColor rgb="00000080"/>
      <rgbColor rgb="00808000"/>
      <rgbColor rgb="00800080"/>
      <rgbColor rgb="00008080"/>
      <rgbColor rgb="00E0E0E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BD7FF"/>
      <rgbColor rgb="00E1FFFF"/>
      <rgbColor rgb="00EFFFD9"/>
      <rgbColor rgb="00FFFFC5"/>
      <rgbColor rgb="00D1E8FF"/>
      <rgbColor rgb="00FFE1E1"/>
      <rgbColor rgb="00FBEFFF"/>
      <rgbColor rgb="00FFE4C9"/>
      <rgbColor rgb="003366FF"/>
      <rgbColor rgb="0033CCCC"/>
      <rgbColor rgb="0099CC00"/>
      <rgbColor rgb="00FED97E"/>
      <rgbColor rgb="00FF9900"/>
      <rgbColor rgb="00FF6600"/>
      <rgbColor rgb="00666699"/>
      <rgbColor rgb="00C0C0C0"/>
      <rgbColor rgb="00003366"/>
      <rgbColor rgb="00339966"/>
      <rgbColor rgb="00003300"/>
      <rgbColor rgb="00333300"/>
      <rgbColor rgb="00993300"/>
      <rgbColor rgb="00CA7EE2"/>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208650</xdr:colOff>
      <xdr:row>0</xdr:row>
      <xdr:rowOff>198332</xdr:rowOff>
    </xdr:from>
    <xdr:to>
      <xdr:col>9</xdr:col>
      <xdr:colOff>133689</xdr:colOff>
      <xdr:row>0</xdr:row>
      <xdr:rowOff>517492</xdr:rowOff>
    </xdr:to>
    <xdr:pic>
      <xdr:nvPicPr>
        <xdr:cNvPr id="5" name="Picture 2">
          <a:extLst>
            <a:ext uri="{FF2B5EF4-FFF2-40B4-BE49-F238E27FC236}">
              <a16:creationId xmlns:a16="http://schemas.microsoft.com/office/drawing/2014/main" id="{C307C11D-E592-4BF6-B7A7-7589478898C2}"/>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4866567" y="198332"/>
          <a:ext cx="1990059" cy="317255"/>
        </a:xfrm>
        <a:prstGeom prst="rect">
          <a:avLst/>
        </a:prstGeom>
      </xdr:spPr>
    </xdr:pic>
    <xdr:clientData/>
  </xdr:twoCellAnchor>
  <xdr:twoCellAnchor>
    <xdr:from>
      <xdr:col>0</xdr:col>
      <xdr:colOff>935631</xdr:colOff>
      <xdr:row>0</xdr:row>
      <xdr:rowOff>368310</xdr:rowOff>
    </xdr:from>
    <xdr:to>
      <xdr:col>0</xdr:col>
      <xdr:colOff>1392831</xdr:colOff>
      <xdr:row>1</xdr:row>
      <xdr:rowOff>85729</xdr:rowOff>
    </xdr:to>
    <xdr:sp macro="" textlink="">
      <xdr:nvSpPr>
        <xdr:cNvPr id="3" name="Google Shape;54;p1">
          <a:extLst>
            <a:ext uri="{FF2B5EF4-FFF2-40B4-BE49-F238E27FC236}">
              <a16:creationId xmlns:a16="http://schemas.microsoft.com/office/drawing/2014/main" id="{C43939C6-79FF-4885-B69A-D509BB1B9052}"/>
            </a:ext>
          </a:extLst>
        </xdr:cNvPr>
        <xdr:cNvSpPr/>
      </xdr:nvSpPr>
      <xdr:spPr>
        <a:xfrm>
          <a:off x="935631" y="368310"/>
          <a:ext cx="457200" cy="441319"/>
        </a:xfrm>
        <a:prstGeom prst="rect">
          <a:avLst/>
        </a:prstGeom>
        <a:blipFill rotWithShape="1">
          <a:blip xmlns:r="http://schemas.openxmlformats.org/officeDocument/2006/relationships" r:embed="rId2">
            <a:alphaModFix/>
          </a:blip>
          <a:stretch>
            <a:fillRect/>
          </a:stretch>
        </a:blipFill>
        <a:ln>
          <a:noFill/>
        </a:ln>
      </xdr:spPr>
      <xdr:txBody>
        <a:bodyPr spcFirstLastPara="1" wrap="square" lIns="0" tIns="0" rIns="0" bIns="0" anchor="t" anchorCtr="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rtl="0">
            <a:spcBef>
              <a:spcPts val="0"/>
            </a:spcBef>
            <a:spcAft>
              <a:spcPts val="0"/>
            </a:spcAft>
            <a:buNone/>
          </a:pPr>
          <a:endParaRPr sz="1800">
            <a:solidFill>
              <a:schemeClr val="dk1"/>
            </a:solidFill>
            <a:latin typeface="Calibri"/>
            <a:ea typeface="Calibri"/>
            <a:cs typeface="Calibri"/>
            <a:sym typeface="Calibri"/>
          </a:endParaRPr>
        </a:p>
      </xdr:txBody>
    </xdr:sp>
    <xdr:clientData/>
  </xdr:twoCellAnchor>
  <xdr:twoCellAnchor editAs="oneCell">
    <xdr:from>
      <xdr:col>0</xdr:col>
      <xdr:colOff>263525</xdr:colOff>
      <xdr:row>0</xdr:row>
      <xdr:rowOff>349250</xdr:rowOff>
    </xdr:from>
    <xdr:to>
      <xdr:col>0</xdr:col>
      <xdr:colOff>798827</xdr:colOff>
      <xdr:row>1</xdr:row>
      <xdr:rowOff>76213</xdr:rowOff>
    </xdr:to>
    <xdr:pic>
      <xdr:nvPicPr>
        <xdr:cNvPr id="4" name="x_Picture 47205184">
          <a:extLst>
            <a:ext uri="{FF2B5EF4-FFF2-40B4-BE49-F238E27FC236}">
              <a16:creationId xmlns:a16="http://schemas.microsoft.com/office/drawing/2014/main" id="{17E860D6-9046-4C9C-8A8B-6C9E11E1AB0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3525" y="349250"/>
          <a:ext cx="535302" cy="4508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374650</xdr:colOff>
      <xdr:row>53</xdr:row>
      <xdr:rowOff>0</xdr:rowOff>
    </xdr:from>
    <xdr:ext cx="184731" cy="264560"/>
    <xdr:sp macro="" textlink="">
      <xdr:nvSpPr>
        <xdr:cNvPr id="5" name="TextBox 4">
          <a:extLst>
            <a:ext uri="{FF2B5EF4-FFF2-40B4-BE49-F238E27FC236}">
              <a16:creationId xmlns:a16="http://schemas.microsoft.com/office/drawing/2014/main" id="{8575B39F-B3C3-038D-AD44-E001F74ACB05}"/>
            </a:ext>
          </a:extLst>
        </xdr:cNvPr>
        <xdr:cNvSpPr txBox="1"/>
      </xdr:nvSpPr>
      <xdr:spPr>
        <a:xfrm>
          <a:off x="3206750" y="931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20</xdr:col>
      <xdr:colOff>404440</xdr:colOff>
      <xdr:row>2</xdr:row>
      <xdr:rowOff>45756</xdr:rowOff>
    </xdr:from>
    <xdr:to>
      <xdr:col>24</xdr:col>
      <xdr:colOff>35007</xdr:colOff>
      <xdr:row>3</xdr:row>
      <xdr:rowOff>73313</xdr:rowOff>
    </xdr:to>
    <xdr:pic>
      <xdr:nvPicPr>
        <xdr:cNvPr id="4" name="Picture 2">
          <a:extLst>
            <a:ext uri="{FF2B5EF4-FFF2-40B4-BE49-F238E27FC236}">
              <a16:creationId xmlns:a16="http://schemas.microsoft.com/office/drawing/2014/main" id="{F36D1B52-0D0C-42BF-86E1-5F8D91010F8B}"/>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7557592" y="321843"/>
          <a:ext cx="2019437" cy="2942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23</xdr:col>
      <xdr:colOff>219722</xdr:colOff>
      <xdr:row>0</xdr:row>
      <xdr:rowOff>68100</xdr:rowOff>
    </xdr:from>
    <xdr:to>
      <xdr:col>25</xdr:col>
      <xdr:colOff>35557</xdr:colOff>
      <xdr:row>1</xdr:row>
      <xdr:rowOff>172412</xdr:rowOff>
    </xdr:to>
    <xdr:pic>
      <xdr:nvPicPr>
        <xdr:cNvPr id="6" name="Picture 1">
          <a:extLst>
            <a:ext uri="{FF2B5EF4-FFF2-40B4-BE49-F238E27FC236}">
              <a16:creationId xmlns:a16="http://schemas.microsoft.com/office/drawing/2014/main" id="{C72A49BD-D15C-4AB3-9F84-AF52D19129D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33251061" y="68100"/>
          <a:ext cx="2250424" cy="3125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361951</xdr:colOff>
      <xdr:row>0</xdr:row>
      <xdr:rowOff>44450</xdr:rowOff>
    </xdr:from>
    <xdr:to>
      <xdr:col>17</xdr:col>
      <xdr:colOff>60038</xdr:colOff>
      <xdr:row>1</xdr:row>
      <xdr:rowOff>134580</xdr:rowOff>
    </xdr:to>
    <xdr:pic>
      <xdr:nvPicPr>
        <xdr:cNvPr id="7" name="Picture 2">
          <a:extLst>
            <a:ext uri="{FF2B5EF4-FFF2-40B4-BE49-F238E27FC236}">
              <a16:creationId xmlns:a16="http://schemas.microsoft.com/office/drawing/2014/main" id="{CBAA300B-0C4D-40AD-8E2B-36FB767961C5}"/>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3899284" y="44450"/>
          <a:ext cx="2226657" cy="2907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172296</xdr:colOff>
      <xdr:row>0</xdr:row>
      <xdr:rowOff>32596</xdr:rowOff>
    </xdr:from>
    <xdr:to>
      <xdr:col>17</xdr:col>
      <xdr:colOff>3098</xdr:colOff>
      <xdr:row>1</xdr:row>
      <xdr:rowOff>151936</xdr:rowOff>
    </xdr:to>
    <xdr:pic>
      <xdr:nvPicPr>
        <xdr:cNvPr id="9" name="Picture 2">
          <a:extLst>
            <a:ext uri="{FF2B5EF4-FFF2-40B4-BE49-F238E27FC236}">
              <a16:creationId xmlns:a16="http://schemas.microsoft.com/office/drawing/2014/main" id="{F476303A-BF53-420F-964B-0EEC4F14F9D0}"/>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4323463" y="32596"/>
          <a:ext cx="2246342" cy="27682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785376</xdr:colOff>
      <xdr:row>0</xdr:row>
      <xdr:rowOff>13805</xdr:rowOff>
    </xdr:from>
    <xdr:to>
      <xdr:col>15</xdr:col>
      <xdr:colOff>41123</xdr:colOff>
      <xdr:row>1</xdr:row>
      <xdr:rowOff>149285</xdr:rowOff>
    </xdr:to>
    <xdr:pic>
      <xdr:nvPicPr>
        <xdr:cNvPr id="7" name="Picture 2">
          <a:extLst>
            <a:ext uri="{FF2B5EF4-FFF2-40B4-BE49-F238E27FC236}">
              <a16:creationId xmlns:a16="http://schemas.microsoft.com/office/drawing/2014/main" id="{A915D897-43AB-B94D-9AC5-DA7990F2C0AC}"/>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3438311" y="13805"/>
          <a:ext cx="2070067" cy="2828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757346</xdr:colOff>
      <xdr:row>0</xdr:row>
      <xdr:rowOff>9712</xdr:rowOff>
    </xdr:from>
    <xdr:to>
      <xdr:col>16</xdr:col>
      <xdr:colOff>3172</xdr:colOff>
      <xdr:row>1</xdr:row>
      <xdr:rowOff>187671</xdr:rowOff>
    </xdr:to>
    <xdr:pic>
      <xdr:nvPicPr>
        <xdr:cNvPr id="7" name="Picture 1">
          <a:extLst>
            <a:ext uri="{FF2B5EF4-FFF2-40B4-BE49-F238E27FC236}">
              <a16:creationId xmlns:a16="http://schemas.microsoft.com/office/drawing/2014/main" id="{454AA2A9-08B3-4B89-AB0F-967A44391E6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6749051" y="9712"/>
          <a:ext cx="2265886" cy="32781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536469</xdr:colOff>
      <xdr:row>0</xdr:row>
      <xdr:rowOff>24871</xdr:rowOff>
    </xdr:from>
    <xdr:to>
      <xdr:col>15</xdr:col>
      <xdr:colOff>3649</xdr:colOff>
      <xdr:row>1</xdr:row>
      <xdr:rowOff>155942</xdr:rowOff>
    </xdr:to>
    <xdr:pic>
      <xdr:nvPicPr>
        <xdr:cNvPr id="6" name="Picture 2">
          <a:extLst>
            <a:ext uri="{FF2B5EF4-FFF2-40B4-BE49-F238E27FC236}">
              <a16:creationId xmlns:a16="http://schemas.microsoft.com/office/drawing/2014/main" id="{4EA5E0B7-9364-4676-9017-205B7FEF4C9B}"/>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5248552" y="24871"/>
          <a:ext cx="1933520" cy="2949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635724</xdr:colOff>
      <xdr:row>0</xdr:row>
      <xdr:rowOff>71987</xdr:rowOff>
    </xdr:from>
    <xdr:to>
      <xdr:col>14</xdr:col>
      <xdr:colOff>1792663</xdr:colOff>
      <xdr:row>1</xdr:row>
      <xdr:rowOff>211091</xdr:rowOff>
    </xdr:to>
    <xdr:pic>
      <xdr:nvPicPr>
        <xdr:cNvPr id="2" name="Picture 1">
          <a:extLst>
            <a:ext uri="{FF2B5EF4-FFF2-40B4-BE49-F238E27FC236}">
              <a16:creationId xmlns:a16="http://schemas.microsoft.com/office/drawing/2014/main" id="{A941C79D-A0EA-4A99-BFAD-8CC24523F3DD}"/>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5203655" y="71987"/>
          <a:ext cx="1927617" cy="28070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307798</xdr:colOff>
      <xdr:row>0</xdr:row>
      <xdr:rowOff>45720</xdr:rowOff>
    </xdr:from>
    <xdr:to>
      <xdr:col>14</xdr:col>
      <xdr:colOff>2321901</xdr:colOff>
      <xdr:row>1</xdr:row>
      <xdr:rowOff>202699</xdr:rowOff>
    </xdr:to>
    <xdr:pic>
      <xdr:nvPicPr>
        <xdr:cNvPr id="5" name="Picture 1">
          <a:extLst>
            <a:ext uri="{FF2B5EF4-FFF2-40B4-BE49-F238E27FC236}">
              <a16:creationId xmlns:a16="http://schemas.microsoft.com/office/drawing/2014/main" id="{DF828E15-454C-4B25-8939-B008300AAE1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6109118" y="45720"/>
          <a:ext cx="2014103" cy="28080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168275</xdr:colOff>
      <xdr:row>0</xdr:row>
      <xdr:rowOff>19050</xdr:rowOff>
    </xdr:from>
    <xdr:to>
      <xdr:col>5</xdr:col>
      <xdr:colOff>3115</xdr:colOff>
      <xdr:row>1</xdr:row>
      <xdr:rowOff>168161</xdr:rowOff>
    </xdr:to>
    <xdr:pic>
      <xdr:nvPicPr>
        <xdr:cNvPr id="3" name="Picture 1">
          <a:extLst>
            <a:ext uri="{FF2B5EF4-FFF2-40B4-BE49-F238E27FC236}">
              <a16:creationId xmlns:a16="http://schemas.microsoft.com/office/drawing/2014/main" id="{0371BD86-F298-47F5-A704-B48FC9A5E82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7616825" y="19050"/>
          <a:ext cx="2330390" cy="28309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342900</xdr:colOff>
      <xdr:row>0</xdr:row>
      <xdr:rowOff>31750</xdr:rowOff>
    </xdr:from>
    <xdr:to>
      <xdr:col>2</xdr:col>
      <xdr:colOff>1159450</xdr:colOff>
      <xdr:row>1</xdr:row>
      <xdr:rowOff>209490</xdr:rowOff>
    </xdr:to>
    <xdr:pic>
      <xdr:nvPicPr>
        <xdr:cNvPr id="2" name="Picture 1">
          <a:extLst>
            <a:ext uri="{FF2B5EF4-FFF2-40B4-BE49-F238E27FC236}">
              <a16:creationId xmlns:a16="http://schemas.microsoft.com/office/drawing/2014/main" id="{AADE3754-DFC5-4F7F-9636-9FFEDF622C6A}"/>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5480050" y="31750"/>
          <a:ext cx="2139890" cy="28944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3DA4C09-0382-4840-B09D-21445435F1CA}" name="Table1" displayName="Table1" ref="A8:Q60" totalsRowShown="0" headerRowDxfId="199" dataDxfId="198" tableBorderDxfId="197">
  <autoFilter ref="A8:Q60" xr:uid="{83DA4C09-0382-4840-B09D-21445435F1C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83A54AEE-CE02-4649-9071-F433DE042CFA}" name="Position Title" dataDxfId="196"/>
    <tableColumn id="3" xr3:uid="{D7EA8AC2-CCB2-4B97-AB91-5C386F89D53A}" name="Unit of Measure" dataDxfId="195"/>
    <tableColumn id="4" xr3:uid="{EAD557C4-8855-4C6B-BD8D-0D5A2DE175EB}" name="Unit Count" dataDxfId="194"/>
    <tableColumn id="5" xr3:uid="{F1A75200-EE8D-415C-876C-D3DB54E2448B}" name="Unit Cost" dataDxfId="193"/>
    <tableColumn id="6" xr3:uid="{FC29B79B-8837-4824-9016-E78E8E76A142}" name="Subtotal Salary" dataDxfId="192">
      <calculatedColumnFormula>C9*D9</calculatedColumnFormula>
    </tableColumn>
    <tableColumn id="7" xr3:uid="{B9F839AA-5AB7-4B7C-8AB3-2A073E6E94B2}" name="Fringe Rate" dataDxfId="191" dataCellStyle="Percent">
      <calculatedColumnFormula>E9*G9</calculatedColumnFormula>
    </tableColumn>
    <tableColumn id="8" xr3:uid="{32106056-593E-4E2B-A71B-CE85CEE7F805}" name="Fringe Benefits" dataDxfId="190" dataCellStyle="Currency"/>
    <tableColumn id="9" xr3:uid="{C5B6A9D3-D261-4268-AE5E-07B75923C057}" name="Total Compensation" dataDxfId="189">
      <calculatedColumnFormula>SUM(E9:F9)</calculatedColumnFormula>
    </tableColumn>
    <tableColumn id="17" xr3:uid="{F01572C9-8625-48FC-8BBB-24635B8475E6}" name="Estimated Drawdown Year" dataDxfId="188"/>
    <tableColumn id="18" xr3:uid="{F07D50BE-5DD1-4C1A-9A34-1351071FB1EA}" name="Line item is included in indirect cost base? (Yes/No)" dataDxfId="187"/>
    <tableColumn id="11" xr3:uid="{375EE573-AF4B-4F0E-A098-7BBAE9B3C03B}" name="% Allocable for the Administration of the Grant (If applicable)" dataDxfId="186"/>
    <tableColumn id="12" xr3:uid="{CD97BA97-BDFB-4C5C-81FA-ED987D43328A}" name="Total Salary for the Administration of the Grant" dataDxfId="185">
      <calculatedColumnFormula>'a. Personnel'!$E9*'a. Personnel'!$K9</calculatedColumnFormula>
    </tableColumn>
    <tableColumn id="13" xr3:uid="{8A1134BB-AF02-4CC3-85D7-04853C6BE85E}" name="Total Fringe for the Administration of the Grant" dataDxfId="184">
      <calculatedColumnFormula>ROUND($G9*'a. Personnel'!$K9,2)</calculatedColumnFormula>
    </tableColumn>
    <tableColumn id="14" xr3:uid="{A61AC969-364B-4521-A6BD-F0D6527DE1E9}" name="% Allocable for the Evaluation of the Grant (If applicable)" dataDxfId="183"/>
    <tableColumn id="15" xr3:uid="{0FADB0F1-4141-4E61-91D3-F1122B13A643}" name="Total Salary for the Evaluation of the Grant" dataDxfId="182">
      <calculatedColumnFormula>'a. Personnel'!$E9*'a. Personnel'!$N9</calculatedColumnFormula>
    </tableColumn>
    <tableColumn id="16" xr3:uid="{682AE12A-0ADE-4ADB-BF9A-4360A59EF9DC}" name="Total Fringe for the Evaluation of the Grant" dataDxfId="181">
      <calculatedColumnFormula>'a. Personnel'!$F9*'a. Personnel'!$N9</calculatedColumnFormula>
    </tableColumn>
    <tableColumn id="28" xr3:uid="{DF7E02BB-FB19-4EC3-8396-6F3BC5CE0FD5}" name="Justification of Need" dataDxfId="180"/>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63FF356-0EC7-4CC9-9C54-05B9D607865B}" name="Table2" displayName="Table2" ref="A6:Y37" totalsRowShown="0" headerRowDxfId="179" dataDxfId="177" headerRowBorderDxfId="178" tableBorderDxfId="176">
  <autoFilter ref="A6:Y37" xr:uid="{C63FF356-0EC7-4CC9-9C54-05B9D607865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autoFilter>
  <tableColumns count="25">
    <tableColumn id="8" xr3:uid="{1D0A9F6C-7FF9-44AC-95CE-876C15F6657B}" name="Purpose of Travel/Justification of Need" dataDxfId="175"/>
    <tableColumn id="18" xr3:uid="{0A51298D-FAC7-4FDB-BFAB-1CC50C96B00B}" name="Type" dataDxfId="174"/>
    <tableColumn id="19" xr3:uid="{62D85426-1181-4160-8B2E-D4C1340294E0}" name="No. of Days" dataDxfId="173"/>
    <tableColumn id="20" xr3:uid="{3FDE2BDC-C41D-44CF-B84E-63B2F7D7069E}" name="No. of Travelers" dataDxfId="172"/>
    <tableColumn id="1" xr3:uid="{59EA67CB-BFC9-4C0A-926E-F181244C2445}" name="Lodging Per Traveler/  Per Night" dataDxfId="171" dataCellStyle="Currency"/>
    <tableColumn id="2" xr3:uid="{461DAE58-2E7A-4E84-B09D-6DF51ADD864A}" name="Airfare per Traveler" dataDxfId="170" dataCellStyle="Currency"/>
    <tableColumn id="3" xr3:uid="{D9091C4F-F9CC-4AE9-BCD0-0F1968B75640}" name="Vehicle Cost per Traveler" dataDxfId="169" dataCellStyle="Currency"/>
    <tableColumn id="4" xr3:uid="{BC1FB610-6DAA-4669-AE22-D855EF21F9AC}" name="Total Per Diem Cost per Traveler" dataDxfId="168" dataCellStyle="Currency"/>
    <tableColumn id="5" xr3:uid="{534809B3-3D73-4912-9888-ABD9AF525F66}" name="Total Mileage Cost (Roundtrip)" dataDxfId="167" dataCellStyle="Currency"/>
    <tableColumn id="6" xr3:uid="{DC30B868-45DE-4239-8B2C-AC002B7CF1B2}" name="Miscellaneous" dataDxfId="166" dataCellStyle="Currency"/>
    <tableColumn id="7" xr3:uid="{006FB617-455B-4D5F-97CD-C042579E5D46}" name="Cost per Trip" dataDxfId="165">
      <calculatedColumnFormula>(((C7-1)*E7)*D7)+(D7*F7)+(D7*G7)+(D7*H7)+I7+J7</calculatedColumnFormula>
    </tableColumn>
    <tableColumn id="13" xr3:uid="{C109588E-2ED0-49EE-BE00-5E3C31F6FDA8}" name="# of Identical Trips per Year" dataDxfId="164"/>
    <tableColumn id="16" xr3:uid="{6F75276F-5E19-4CE6-8EE7-BB2AEA6ACA82}" name="Total Cost per Year" dataDxfId="163"/>
    <tableColumn id="14" xr3:uid="{22200C70-8887-4F5F-B187-4DB4EDCF2CB5}" name="Estimated Drawdown Year" dataDxfId="162"/>
    <tableColumn id="15" xr3:uid="{A71AE473-ECCB-4130-85AB-0C1CFC571E73}" name="Line item is included in indirect cost base? Yes/No" dataDxfId="161"/>
    <tableColumn id="9" xr3:uid="{0F4780F5-E016-4CA0-9D60-BFCDEEDEAA54}" name="% Allocable for the Administration of the Grant (If applicable)" dataDxfId="160" dataCellStyle="Percent"/>
    <tableColumn id="10" xr3:uid="{0C8503E9-7867-4078-8FAC-0A8B683DCBFC}" name="Total Travel for the Administration of the Grant" dataDxfId="159">
      <calculatedColumnFormula>'b. Travel'!$K7*'b. Travel'!$P7</calculatedColumnFormula>
    </tableColumn>
    <tableColumn id="11" xr3:uid="{FF8273C0-609D-4747-91E0-6B6317F17007}" name="% Allocable for the Evaluation of the Grant (If applicable)" dataDxfId="158" dataCellStyle="Percent"/>
    <tableColumn id="12" xr3:uid="{85389BC5-AD7E-4B25-9018-48A7BEDED092}" name="Total Travel for the Evaluation of the Grant" dataDxfId="157">
      <calculatedColumnFormula>K7*R7</calculatedColumnFormula>
    </tableColumn>
    <tableColumn id="17" xr3:uid="{595F0D63-D2BC-431B-ACD1-D59F84B6A027}" name="Basis for Estimating Costs" dataDxfId="156"/>
    <tableColumn id="21" xr3:uid="{A13235D9-91A1-42E9-B088-2970F7A343A8}" name="Is Cost Share/  Matching Provided?" dataDxfId="155"/>
    <tableColumn id="22" xr3:uid="{73A0CEE3-EC64-4068-8DBA-92EC6BD9CD7B}" name="Total Match Value ($)" dataDxfId="154"/>
    <tableColumn id="27" xr3:uid="{50EDE360-E2B1-4EDC-B8E8-D5A3B0BD4A4B}" name="Type (Cash or In Kind) " dataDxfId="153"/>
    <tableColumn id="28" xr3:uid="{8FA0CB9B-7812-4997-B860-AA73B6AB257A}" name="Source" dataDxfId="152"/>
    <tableColumn id="29" xr3:uid="{CBA3EFA9-E72E-4111-B736-AAD66C38E69A}" name="Cost Share Item/Description" dataDxfId="151"/>
  </tableColumns>
  <tableStyleInfo name="TableStyleMedium2"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C49FEDD-C717-4CBA-BE8C-DD923E9DFAF5}" name="Table3" displayName="Table3" ref="A6:Q27" totalsRowShown="0" headerRowDxfId="150" dataDxfId="149" tableBorderDxfId="148">
  <autoFilter ref="A6:Q27" xr:uid="{CC49FEDD-C717-4CBA-BE8C-DD923E9DFAF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D0522551-B57E-4338-A34E-8D804E269B8F}" name="Equipment Item" dataDxfId="147"/>
    <tableColumn id="2" xr3:uid="{4ECBC60C-0138-4752-903A-98AEA7DF8F3F}" name="Qty" dataDxfId="146"/>
    <tableColumn id="3" xr3:uid="{86CEEB93-3AD9-498A-8631-E232E38A9EF9}" name="Unit Cost _x000a_(More than $10,000/unit)      " dataDxfId="145"/>
    <tableColumn id="4" xr3:uid="{5809ECD0-CD2B-47D3-9911-173207955BD8}" name="Total Cost             " dataDxfId="144">
      <calculatedColumnFormula>B7*C7</calculatedColumnFormula>
    </tableColumn>
    <tableColumn id="11" xr3:uid="{8CEA49BF-63C4-4DE4-B6E7-AC4383E30627}" name="Estimated Drawdown Year" dataDxfId="143"/>
    <tableColumn id="12" xr3:uid="{EA163DCB-0C71-40A8-AFF2-DB7959FDE92B}" name="Line item is included in the indirect cost base? (Yes/No)" dataDxfId="142"/>
    <tableColumn id="7" xr3:uid="{FEC8A25F-D743-4334-B5FD-61392320CA0C}" name="% Allocable for the Administration of the Grant (If applicable)" dataDxfId="141"/>
    <tableColumn id="8" xr3:uid="{7EF605FF-F9A0-4312-B76A-8EA0A3468197}" name="Total Equipment for the Administration of the Grant" dataDxfId="140">
      <calculatedColumnFormula>'c. Equipment'!$G7*'c. Equipment'!$D7</calculatedColumnFormula>
    </tableColumn>
    <tableColumn id="9" xr3:uid="{24E3E421-C78E-4180-B089-8D24CA8919A9}" name="% Allocable for the Evaluation of the Grant (If applicable) " dataDxfId="139" dataCellStyle="Percent"/>
    <tableColumn id="10" xr3:uid="{EA439179-6889-48FA-B634-2A23940F195D}" name="Total Equipment for the Evaluation of the Grant" dataDxfId="138">
      <calculatedColumnFormula>'c. Equipment'!$D7*'c. Equipment'!$I7</calculatedColumnFormula>
    </tableColumn>
    <tableColumn id="13" xr3:uid="{1FBF901E-B9CE-42B9-9D61-12788968AD26}" name="Basis for Estimating Costs" dataDxfId="137"/>
    <tableColumn id="14" xr3:uid="{91A91535-0298-4ADE-9A8C-76B39522CCE1}" name="Justification of Need" dataDxfId="136"/>
    <tableColumn id="5" xr3:uid="{A7AD1401-4CC6-4BE2-9FBB-C99B2DD4F6CC}" name="Is Cost Share/  Matching Provided?" dataDxfId="135"/>
    <tableColumn id="6" xr3:uid="{30054133-0A9B-4B64-9765-3447D36FFEF8}" name="Total Match Value ($)" dataDxfId="134"/>
    <tableColumn id="19" xr3:uid="{1891184A-8B99-4B74-B3C0-9FC1AA0AFBED}" name="Type (Cash or In Kind) " dataDxfId="133"/>
    <tableColumn id="20" xr3:uid="{9764891C-BD98-4D40-B3D7-F1EA71092DFF}" name="Source" dataDxfId="132"/>
    <tableColumn id="21" xr3:uid="{7241ED2D-5B8F-4632-ADD6-6AD779947161}" name="Cost Share Item/Description" dataDxfId="131"/>
  </tableColumns>
  <tableStyleInfo name="TableStyleMedium2"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5987D4E-8B1D-4601-9CF0-8DEB8E512C46}" name="Table4" displayName="Table4" ref="A6:Q28" totalsRowShown="0" headerRowDxfId="130" dataDxfId="129" tableBorderDxfId="128">
  <autoFilter ref="A6:Q28" xr:uid="{F5987D4E-8B1D-4601-9CF0-8DEB8E512C4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72993650-75A2-432F-A73D-EF00C97F5443}" name="Supply Item" dataDxfId="127"/>
    <tableColumn id="2" xr3:uid="{F5B46811-58DD-4A1E-95C7-77B59C05CD32}" name="Qty" dataDxfId="126"/>
    <tableColumn id="3" xr3:uid="{82EAAED5-F9CF-4414-BE62-51EAC1314FEF}" name="Unit Cost _x000a_($10,000/unit or less)        " dataDxfId="125"/>
    <tableColumn id="4" xr3:uid="{30D9BF9E-6249-4BEC-8737-297B08A5300C}" name="Total Cost             " dataDxfId="124">
      <calculatedColumnFormula>B7*C7</calculatedColumnFormula>
    </tableColumn>
    <tableColumn id="11" xr3:uid="{DAAC3D06-2D2B-4CF9-A5C2-ADC5DC6C48C6}" name="Estimated Drawdown Year" dataDxfId="123"/>
    <tableColumn id="12" xr3:uid="{063DA828-CE49-45FF-9F82-D1CC942267B0}" name="Line item is included in the indirect cost base? (Yes/No)" dataDxfId="122"/>
    <tableColumn id="7" xr3:uid="{26A3CEBB-01AD-4F2E-A779-070034B56B9B}" name="% Allocable for the Administration of the Grant (If applicable)" dataDxfId="121"/>
    <tableColumn id="8" xr3:uid="{80DD83E9-3EC6-4830-AF2E-2663568763BA}" name="Total Supplies for the Administration of the Grant" dataDxfId="120">
      <calculatedColumnFormula>'d. Supplies'!$D7*'d. Supplies'!$G7</calculatedColumnFormula>
    </tableColumn>
    <tableColumn id="9" xr3:uid="{43FBB4F0-4482-4A38-9BE9-97DF659E23F3}" name="% Allocable for the Evaluation of the Grant (If applicable)" dataDxfId="119"/>
    <tableColumn id="10" xr3:uid="{FA63DB7F-0DA3-4B14-93D5-DBD6C0EA2876}" name="Total Supplies for the Evaluation of the Grant" dataDxfId="118">
      <calculatedColumnFormula>'d. Supplies'!$D7*'d. Supplies'!$I7</calculatedColumnFormula>
    </tableColumn>
    <tableColumn id="13" xr3:uid="{D1E4B495-09B2-42F1-A7A4-464B2E0BBE40}" name="Basis for Estimating Costs" dataDxfId="117"/>
    <tableColumn id="14" xr3:uid="{137C6E9D-D34A-4D0F-A29F-16070AB02F15}" name="Justification of Need" dataDxfId="116"/>
    <tableColumn id="5" xr3:uid="{2127942B-0197-414E-B51A-5AB82BADECDC}" name="Is Cost Share/  Matching Provided?" dataDxfId="115"/>
    <tableColumn id="6" xr3:uid="{B5C7310A-11D0-4A0D-85F4-F20530EEC783}" name="Total Match Value ($)" dataDxfId="114"/>
    <tableColumn id="19" xr3:uid="{A0889C4F-8804-4308-8EF5-A78A65365E06}" name="Type (Cash or In Kind) " dataDxfId="113"/>
    <tableColumn id="20" xr3:uid="{A0EB56CB-743A-46E3-8EF7-2E8138A45024}" name="Source" dataDxfId="112"/>
    <tableColumn id="21" xr3:uid="{ABE81419-6830-466C-A168-397D4BAF0CBA}" name="Cost Share Item/Description" dataDxfId="111"/>
  </tableColumns>
  <tableStyleInfo name="TableStyleMedium2"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21B651A-61C4-4FC8-A579-5FEA1957B4A0}" name="Table10" displayName="Table10" ref="A6:O27" totalsRowShown="0" headerRowDxfId="110" dataDxfId="109" tableBorderDxfId="108">
  <autoFilter ref="A6:O27" xr:uid="{521B651A-61C4-4FC8-A579-5FEA1957B4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4682193A-6F8C-437F-84C6-1B333B6ABF98}" name="Contractor_x000a_Name/Organization" dataDxfId="107"/>
    <tableColumn id="4" xr3:uid="{1587D0E2-5E41-40B5-B2B1-9742664D8DE0}" name="Contractor Costs" dataDxfId="106"/>
    <tableColumn id="18" xr3:uid="{79A44BD8-A71D-451E-9EB9-7DD8AFB0671B}" name="Estimated Drawdown Year" dataDxfId="105"/>
    <tableColumn id="19" xr3:uid="{64BFB7B9-5138-406C-9C0B-C9EE198181D3}" name="Line item is included in the indirect cost base? (Yes/No)" dataDxfId="104"/>
    <tableColumn id="5" xr3:uid="{1453EDA5-F4CC-4E5B-8241-6A49DF0689A3}" name="% Allocable for the Administration of the Grant (If applicable)" dataDxfId="103" dataCellStyle="Percent"/>
    <tableColumn id="6" xr3:uid="{66FA3E87-2C51-407A-8312-DA42A893A2CB}" name="Total Contractor Costs for the Administration of the Grant" dataDxfId="102">
      <calculatedColumnFormula>E7*B7</calculatedColumnFormula>
    </tableColumn>
    <tableColumn id="7" xr3:uid="{F1E697E4-8152-4309-99CA-99DD86FE1B4E}" name="% Allocable for the Evaluation of the Grant (If applicable)" dataDxfId="101" dataCellStyle="Percent"/>
    <tableColumn id="8" xr3:uid="{63599E4F-0456-4F29-9893-56497FC23CAB}" name="Total Contractor Costs for the Evaluation of the Grant" dataDxfId="100">
      <calculatedColumnFormula>B7*G7</calculatedColumnFormula>
    </tableColumn>
    <tableColumn id="20" xr3:uid="{FA70E3FD-893C-4C93-997B-8689A1405B8B}" name="Justification of Need" dataDxfId="99"/>
    <tableColumn id="21" xr3:uid="{74D91B90-9519-4B09-ABF3-CF216FCCF369}" name="Basis for Estimating Costs" dataDxfId="98"/>
    <tableColumn id="9" xr3:uid="{5DF77AC5-3E36-4A3E-B8DF-AA35F908428C}" name="Is Cost Share/ Matching Provided?" dataDxfId="97"/>
    <tableColumn id="10" xr3:uid="{DD2F8858-9767-471E-8B7F-1474D1933F2D}" name="Total Match Value ($)" dataDxfId="96"/>
    <tableColumn id="11" xr3:uid="{841A453D-32A0-4930-AF26-3893ABEDD875}" name="Type (Cash or In Kind) " dataDxfId="95"/>
    <tableColumn id="12" xr3:uid="{0C5E2335-9E16-46F2-BCFB-FE996BE51CDB}" name="Source" dataDxfId="94"/>
    <tableColumn id="13" xr3:uid="{8D273EE5-46BB-494B-9D0A-5E8AC2D85FA2}" name="Cost Share Item/Description" dataDxfId="93"/>
  </tableColumns>
  <tableStyleInfo name="TableStyleMedium2"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0094197-D969-4488-9F48-E7EED0488956}" name="Table12" displayName="Table12" ref="A6:P27" totalsRowShown="0" headerRowDxfId="92" dataDxfId="91" tableBorderDxfId="90">
  <autoFilter ref="A6:P27" xr:uid="{60094197-D969-4488-9F48-E7EED048895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E3EC8383-85FE-4067-AD0A-E7D2C24D128F}" name="Subrecipient_x000a_Name/Organization" dataDxfId="89"/>
    <tableColumn id="2" xr3:uid="{201A950B-F403-4AEC-B0C7-6BB1B17E3023}" name="Project Name" dataDxfId="88"/>
    <tableColumn id="5" xr3:uid="{75B33639-FBBD-470C-9D1E-471C0B1DB693}" name="Subrecipient Costs" dataDxfId="87" dataCellStyle="Currency"/>
    <tableColumn id="19" xr3:uid="{AFD4DBBF-F6AA-4621-A5E8-86FBC2067B8E}" name="Estimated Drawdown Year" dataDxfId="86" dataCellStyle="Currency"/>
    <tableColumn id="20" xr3:uid="{EDEDC430-4E28-416A-AB58-791357A0B633}" name="Line item is included in the indirect cost base? (Yes/No)" dataDxfId="85" dataCellStyle="Currency"/>
    <tableColumn id="6" xr3:uid="{979C58A9-E538-4C2A-A41D-7D4BD44B3725}" name="% Allocable for the Administration of the Grant (If applicable)" dataDxfId="84" dataCellStyle="Percent"/>
    <tableColumn id="7" xr3:uid="{1987DA92-E87A-4D31-B7F1-50D77767D372}" name="Total Subrecipient Costs for the Administration of the Grant" dataDxfId="83">
      <calculatedColumnFormula>C7*F7</calculatedColumnFormula>
    </tableColumn>
    <tableColumn id="8" xr3:uid="{E4D41797-16D2-46D2-9ABD-07C21A6D4597}" name="% Allocable for the Evaluation of the Grant (If applicable)" dataDxfId="82"/>
    <tableColumn id="9" xr3:uid="{A67C6FF4-1D05-4DB3-AACF-56F072AD6BD0}" name="Total Subrecipient Costs for the Evaluation of the Grant" dataDxfId="81">
      <calculatedColumnFormula>H7*C7</calculatedColumnFormula>
    </tableColumn>
    <tableColumn id="21" xr3:uid="{30C8B5C9-7794-4452-BE63-4BF2C266FC62}" name="Justification of Need" dataDxfId="80"/>
    <tableColumn id="22" xr3:uid="{A7FA42A6-BADF-4CC7-BAE1-3A553FD083C9}" name="Basis for Estimating Costs" dataDxfId="79"/>
    <tableColumn id="10" xr3:uid="{A1A4F885-16D1-458E-A0F6-74399D64DD38}" name="Is Cost Share/  Matching Provided?" dataDxfId="78"/>
    <tableColumn id="11" xr3:uid="{A4A53F31-6792-49FD-B91B-FE7FF0B1EA56}" name="Total Match Value ($)" dataDxfId="77"/>
    <tableColumn id="12" xr3:uid="{6E02C455-D1D6-44C3-AD7D-AE982F8E9D34}" name="Type (Cash or In Kind) " dataDxfId="76"/>
    <tableColumn id="13" xr3:uid="{B1C02E9D-C92C-47FE-BEEE-7B58DC335027}" name="Source" dataDxfId="75"/>
    <tableColumn id="14" xr3:uid="{F8CCECC6-E858-44B9-BAC4-5E4403860ADC}" name="Cost Share Item/Description" dataDxfId="74"/>
  </tableColumns>
  <tableStyleInfo name="TableStyleMedium2"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9E13D71-3391-4ECC-BFE2-E8FED853EEFF}" name="Table13" displayName="Table13" ref="A6:O27" totalsRowShown="0" headerRowDxfId="73" dataDxfId="71" headerRowBorderDxfId="72" tableBorderDxfId="70">
  <autoFilter ref="A6:O27" xr:uid="{49E13D71-3391-4ECC-BFE2-E8FED853EEF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E1CE7895-3647-4317-8101-58231B5A7428}" name="General Description" dataDxfId="69"/>
    <tableColumn id="2" xr3:uid="{91613EB3-D002-4DA8-9E25-73B0CFB18D2E}" name="Cost             " dataDxfId="68" dataCellStyle="Currency"/>
    <tableColumn id="9" xr3:uid="{297A358F-22C2-496C-B7FA-E2FAE64C8682}" name="Estimated Drawdown Year" dataDxfId="67" dataCellStyle="Currency"/>
    <tableColumn id="10" xr3:uid="{9EBEA160-268A-4FBE-8517-DABF74DDAAE3}" name="Line item is included in the indirect cost base? (Yes/No)" dataDxfId="66" dataCellStyle="Currency"/>
    <tableColumn id="5" xr3:uid="{935AFC0C-75D9-42D1-BE2F-D7A8D41412A6}" name="% Allocable for the Administration of the Grant (If applicable)" dataDxfId="65" dataCellStyle="Percent"/>
    <tableColumn id="6" xr3:uid="{E285360A-9498-44D3-BBAB-8D3E447C91AF}" name="Total Construction for the Administration of the Grant" dataDxfId="64" dataCellStyle="Percent">
      <calculatedColumnFormula>B7*E7</calculatedColumnFormula>
    </tableColumn>
    <tableColumn id="7" xr3:uid="{7563CD83-4880-449A-A854-507EA865A5CE}" name="% Allocable for the Evaluation of the Grant (If applicable)" dataDxfId="63" dataCellStyle="Percent"/>
    <tableColumn id="8" xr3:uid="{7951F4C4-7175-4068-B76F-272C2721E88B}" name="Total Construction for the Evaluation of the Grant" dataDxfId="62">
      <calculatedColumnFormula>B7*F7</calculatedColumnFormula>
    </tableColumn>
    <tableColumn id="11" xr3:uid="{0A25B895-4454-4B4C-8EA0-F6749B2EAFAF}" name="Basis for Estimating Costs" dataDxfId="61"/>
    <tableColumn id="12" xr3:uid="{92B642B0-3443-4FE9-BA54-B54B8FD3EEDA}" name="Justification of Need" dataDxfId="60"/>
    <tableColumn id="3" xr3:uid="{A3189F48-AA11-46B8-817A-ED75E54C7373}" name="Is Cost Share/  Matching Provided?" dataDxfId="59"/>
    <tableColumn id="4" xr3:uid="{546CC9CB-6BE5-4C0F-8329-561DE4189B95}" name="Total Match Value ($)" dataDxfId="58"/>
    <tableColumn id="17" xr3:uid="{23E60D4D-8216-4BB5-BCF7-52415B5AE6EC}" name="Type (Cash or In Kind) " dataDxfId="57"/>
    <tableColumn id="18" xr3:uid="{3619409B-BBE9-4F85-8A40-1185636554A8}" name="Source" dataDxfId="56"/>
    <tableColumn id="19" xr3:uid="{1D378F36-5DA6-46E9-A9A3-4B4D70C10AA4}" name="Cost Share Item/Description" dataDxfId="55"/>
  </tableColumns>
  <tableStyleInfo name="TableStyleMedium2"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CC29376-7317-4E7E-BB1E-68B646D388C4}" name="Table14" displayName="Table14" ref="A6:O27" totalsRowShown="0" headerRowDxfId="54" dataDxfId="52" headerRowBorderDxfId="53" tableBorderDxfId="51" headerRowCellStyle="Percent">
  <autoFilter ref="A6:O27" xr:uid="{2CC29376-7317-4E7E-BB1E-68B646D388C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B4D63A61-B06E-4835-87FD-B6E28AC72196}" name="General Description" dataDxfId="50"/>
    <tableColumn id="5" xr3:uid="{60A0BFB3-8A14-4CAC-8B5A-432EE14B9F30}" name=" Cost             " dataDxfId="49"/>
    <tableColumn id="12" xr3:uid="{04FD7D18-F23C-497E-885F-E455FC7B3535}" name="Estimated Drawdown Year" dataDxfId="48"/>
    <tableColumn id="13" xr3:uid="{13E925F9-70E5-4A14-9AEA-BA8F1DA19CB6}" name="Line item is included in the indirect cost base? (Yes/No)" dataDxfId="47"/>
    <tableColumn id="8" xr3:uid="{FC3AD53C-B023-4C26-872E-5D20390FFA70}" name="% Allocable for the Administration of the Grant (If applicable)" dataDxfId="46" dataCellStyle="Percent"/>
    <tableColumn id="9" xr3:uid="{6F2EB87C-ACB6-4252-870F-6C8EA6553500}" name="Total Other Costs for the Administration of the Grant" dataDxfId="45">
      <calculatedColumnFormula>E7*B7</calculatedColumnFormula>
    </tableColumn>
    <tableColumn id="10" xr3:uid="{05A88B8B-F7EE-4A75-BF1F-621A91166C23}" name="% Allocable for the Evaluation of the Grant (If applicable)" dataDxfId="44"/>
    <tableColumn id="11" xr3:uid="{A3A3DD89-95EC-4FF9-8ECB-FFBE22E3B0A1}" name="Total Other Costs for the Evaluation of the Grant" dataDxfId="43">
      <calculatedColumnFormula>B7*G7</calculatedColumnFormula>
    </tableColumn>
    <tableColumn id="2" xr3:uid="{11F4ED0E-F3C3-41EC-AA21-7D37D984BEF0}" name="Basis for Estimating Costs" dataDxfId="42"/>
    <tableColumn id="3" xr3:uid="{8D836FB5-2653-4D47-9C97-315A5ABA4D96}" name="Justification of Need" dataDxfId="41"/>
    <tableColumn id="4" xr3:uid="{9163EBB0-504C-4E13-B943-245EE7A11B3E}" name="Is Cost Share/  Matching Provided?" dataDxfId="40"/>
    <tableColumn id="6" xr3:uid="{3844837D-33ED-4721-99FB-B8FF88A93AE8}" name="Total Match Value ($)" dataDxfId="39"/>
    <tableColumn id="17" xr3:uid="{0AAF422F-7DC2-4AA1-B2F4-A498EDE9BD0D}" name="Type (Cash or In Kind) " dataDxfId="38"/>
    <tableColumn id="18" xr3:uid="{4FB1F321-F315-484E-B000-0B21DDDD2886}" name="Source" dataDxfId="37"/>
    <tableColumn id="19" xr3:uid="{A64A5395-6782-40C5-A440-15ED19CC41E6}" name="Cost Share Item/Description" dataDxfId="36"/>
  </tableColumns>
  <tableStyleInfo name="TableStyleMedium2"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D11D827-A69F-481C-8B9B-CDB4E8702F89}" name="Table15" displayName="Table15" ref="A6:O15" totalsRowShown="0" headerRowDxfId="35" dataDxfId="34" tableBorderDxfId="33">
  <autoFilter ref="A6:O15" xr:uid="{5D11D827-A69F-481C-8B9B-CDB4E8702F89}">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9A454ADC-2F68-4F34-BA7E-C6894F365E2F}" name="Cost Category" dataDxfId="32"/>
    <tableColumn id="2" xr3:uid="{5E417A2A-26B3-49F3-BD70-625C13068D10}" name="Indirect Cost Base ($)" dataDxfId="31" dataCellStyle="Currency"/>
    <tableColumn id="3" xr3:uid="{6C2CA79A-B16A-47F4-AF4F-175768919279}" name="Indirect Cost Rate (%)" dataDxfId="30" dataCellStyle="Currency"/>
    <tableColumn id="4" xr3:uid="{CA84AF38-DAEC-4751-ACC3-2E93C14E29FE}" name="Total Indirect Costs ($)" dataDxfId="29" dataCellStyle="Percent">
      <calculatedColumnFormula>B7*C7</calculatedColumnFormula>
    </tableColumn>
    <tableColumn id="5" xr3:uid="{54B8E4E7-6CF7-494C-B2BA-F3322F92772C}" name="Amount ($) of Indirect Costs Covered by Federal Funds" dataDxfId="28" dataCellStyle="Percent"/>
    <tableColumn id="9" xr3:uid="{405DDFB1-86E9-42A5-A816-416BF2927D3B}" name="% Allocable for the Administration of the Grant (If applicable)" dataDxfId="27" dataCellStyle="Percent"/>
    <tableColumn id="10" xr3:uid="{4F84AA52-A241-4B1C-8D4F-12F6FD410AE7}" name="Total Indirect Costs for the Administration of the Grant" dataDxfId="26">
      <calculatedColumnFormula>F7*D7</calculatedColumnFormula>
    </tableColumn>
    <tableColumn id="11" xr3:uid="{20CEEFFA-C5A1-4E16-AD9E-F600C2FFDCEB}" name="% Allocable for the Evaluation of the Grant (If applicable)" dataDxfId="25"/>
    <tableColumn id="12" xr3:uid="{6F1F44D5-6C6C-4FA7-8C3A-995236D70400}" name="Total Indirect Costs for the Evaluation of the Grant" dataDxfId="24">
      <calculatedColumnFormula>H7*D7</calculatedColumnFormula>
    </tableColumn>
    <tableColumn id="6" xr3:uid="{26991F3C-DA07-4DB1-A3C9-806DFCA89851}" name="Explanation of Indirect Cost Base " dataDxfId="23"/>
    <tableColumn id="8" xr3:uid="{96966899-4E4B-405D-BDD9-3D7373451F5A}" name="Is Cost Share/  Matching Provided?" dataDxfId="22"/>
    <tableColumn id="13" xr3:uid="{43091AF9-B221-4EC1-B9A3-E2556FCE61E4}" name="Total Match Value ($)" dataDxfId="21"/>
    <tableColumn id="14" xr3:uid="{CB9902D8-C003-4E7C-9A26-B1E93FC86DF8}" name="Type (Cash or In Kind) " dataDxfId="20"/>
    <tableColumn id="15" xr3:uid="{16602D13-95C3-45F1-BAFF-F89BA7C5178F}" name="Source" dataDxfId="19"/>
    <tableColumn id="16" xr3:uid="{F6E85F4F-0900-483E-BE88-24BCEF58D78D}" name="Cost Share Item/Description" dataDxfId="18"/>
  </tableColumns>
  <tableStyleInfo name="TableStyleMedium2"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79998168889431442"/>
    <pageSetUpPr fitToPage="1"/>
  </sheetPr>
  <dimension ref="A1:O48"/>
  <sheetViews>
    <sheetView showGridLines="0" tabSelected="1" zoomScale="90" zoomScaleNormal="90" workbookViewId="0">
      <selection activeCell="A7" sqref="A7:J7"/>
    </sheetView>
  </sheetViews>
  <sheetFormatPr defaultColWidth="9.44140625" defaultRowHeight="13.2" x14ac:dyDescent="0.25"/>
  <cols>
    <col min="1" max="1" width="35.44140625" style="4" customWidth="1"/>
    <col min="2" max="6" width="25.44140625" style="4" customWidth="1"/>
    <col min="7" max="8" width="25.44140625" style="5" customWidth="1"/>
    <col min="9" max="10" width="29.44140625" style="5" customWidth="1"/>
    <col min="11" max="20" width="9.44140625" style="5" customWidth="1"/>
    <col min="21" max="16384" width="9.44140625" style="5"/>
  </cols>
  <sheetData>
    <row r="1" spans="1:15" ht="57" customHeight="1" x14ac:dyDescent="0.25">
      <c r="J1" s="289" t="s">
        <v>242</v>
      </c>
    </row>
    <row r="2" spans="1:15" ht="51" customHeight="1" x14ac:dyDescent="0.25">
      <c r="A2" s="692" t="s">
        <v>13</v>
      </c>
      <c r="B2" s="693"/>
      <c r="C2" s="693"/>
      <c r="D2" s="693"/>
      <c r="E2" s="693"/>
      <c r="F2" s="693"/>
      <c r="G2" s="693"/>
      <c r="H2" s="693"/>
      <c r="I2" s="693"/>
      <c r="J2" s="693"/>
    </row>
    <row r="3" spans="1:15" ht="11.25" customHeight="1" x14ac:dyDescent="0.25">
      <c r="A3" s="291"/>
      <c r="B3" s="292"/>
      <c r="C3" s="292"/>
      <c r="D3" s="292"/>
      <c r="E3" s="292"/>
      <c r="F3" s="292"/>
      <c r="G3" s="290"/>
    </row>
    <row r="4" spans="1:15" s="6" customFormat="1" ht="75.599999999999994" customHeight="1" x14ac:dyDescent="0.25">
      <c r="A4" s="711" t="s">
        <v>236</v>
      </c>
      <c r="B4" s="711"/>
      <c r="C4" s="711"/>
      <c r="D4" s="711"/>
      <c r="E4" s="711"/>
      <c r="F4" s="711"/>
      <c r="G4" s="711"/>
      <c r="H4" s="711"/>
      <c r="I4" s="711"/>
      <c r="J4" s="711"/>
    </row>
    <row r="5" spans="1:15" ht="19.2" customHeight="1" thickBot="1" x14ac:dyDescent="0.3">
      <c r="A5" s="293"/>
      <c r="B5" s="294"/>
      <c r="C5" s="294"/>
      <c r="D5" s="294"/>
      <c r="E5" s="294"/>
      <c r="F5" s="294"/>
      <c r="G5" s="295"/>
      <c r="H5" s="295"/>
      <c r="I5" s="295"/>
      <c r="J5" s="295"/>
    </row>
    <row r="6" spans="1:15" ht="39" customHeight="1" thickBot="1" x14ac:dyDescent="0.3">
      <c r="A6" s="703" t="s">
        <v>14</v>
      </c>
      <c r="B6" s="704"/>
      <c r="C6" s="704"/>
      <c r="D6" s="704"/>
      <c r="E6" s="704"/>
      <c r="F6" s="704"/>
      <c r="G6" s="704"/>
      <c r="H6" s="704"/>
      <c r="I6" s="704"/>
      <c r="J6" s="705"/>
      <c r="L6" s="6"/>
      <c r="M6" s="6"/>
      <c r="N6" s="6"/>
    </row>
    <row r="7" spans="1:15" ht="283.8" customHeight="1" thickBot="1" x14ac:dyDescent="0.3">
      <c r="A7" s="712" t="s">
        <v>244</v>
      </c>
      <c r="B7" s="713"/>
      <c r="C7" s="713"/>
      <c r="D7" s="713"/>
      <c r="E7" s="713"/>
      <c r="F7" s="713"/>
      <c r="G7" s="713"/>
      <c r="H7" s="713"/>
      <c r="I7" s="713"/>
      <c r="J7" s="714"/>
      <c r="K7" s="6"/>
      <c r="L7" s="6"/>
      <c r="M7" s="6"/>
      <c r="N7" s="6"/>
    </row>
    <row r="8" spans="1:15" ht="17.25" customHeight="1" thickBot="1" x14ac:dyDescent="0.3">
      <c r="A8" s="296"/>
      <c r="B8" s="297"/>
      <c r="C8" s="297"/>
      <c r="D8" s="297"/>
      <c r="E8" s="297"/>
      <c r="F8" s="297"/>
      <c r="G8" s="297"/>
      <c r="H8" s="297"/>
      <c r="I8" s="297"/>
      <c r="J8" s="297"/>
      <c r="K8" s="6"/>
      <c r="L8" s="6"/>
      <c r="M8" s="6"/>
      <c r="N8" s="6"/>
    </row>
    <row r="9" spans="1:15" ht="42" customHeight="1" thickBot="1" x14ac:dyDescent="0.3">
      <c r="A9" s="700" t="s">
        <v>199</v>
      </c>
      <c r="B9" s="701"/>
      <c r="C9" s="701"/>
      <c r="D9" s="701"/>
      <c r="E9" s="701"/>
      <c r="F9" s="701"/>
      <c r="G9" s="701"/>
      <c r="H9" s="701"/>
      <c r="I9" s="701"/>
      <c r="J9" s="702"/>
      <c r="K9" s="6"/>
      <c r="L9" s="6"/>
      <c r="M9" s="6"/>
      <c r="N9" s="6"/>
      <c r="O9" s="6"/>
    </row>
    <row r="10" spans="1:15" ht="93.75" customHeight="1" thickBot="1" x14ac:dyDescent="0.3">
      <c r="A10" s="298" t="s">
        <v>0</v>
      </c>
      <c r="B10" s="299" t="s">
        <v>1</v>
      </c>
      <c r="C10" s="300" t="s">
        <v>15</v>
      </c>
      <c r="D10" s="299" t="s">
        <v>16</v>
      </c>
      <c r="E10" s="299" t="s">
        <v>17</v>
      </c>
      <c r="F10" s="299" t="s">
        <v>18</v>
      </c>
      <c r="G10" s="298" t="s">
        <v>19</v>
      </c>
      <c r="H10" s="299" t="s">
        <v>20</v>
      </c>
      <c r="I10" s="706" t="s">
        <v>200</v>
      </c>
      <c r="J10" s="707"/>
      <c r="K10" s="6"/>
      <c r="L10" s="6"/>
      <c r="M10" s="6"/>
      <c r="N10" s="6"/>
      <c r="O10" s="6"/>
    </row>
    <row r="11" spans="1:15" s="7" customFormat="1" ht="15" customHeight="1" x14ac:dyDescent="0.25">
      <c r="A11" s="301" t="s">
        <v>21</v>
      </c>
      <c r="B11" s="626">
        <f>ROUND(SUM(B12:B13),0)</f>
        <v>0</v>
      </c>
      <c r="C11" s="302" t="str">
        <f>IF(SUM(D11:E11)&gt;0,"Y","N")</f>
        <v>N</v>
      </c>
      <c r="D11" s="631">
        <f>ROUND(SUM('Instructions and Summary'!D12:D13),0)</f>
        <v>0</v>
      </c>
      <c r="E11" s="631">
        <f>ROUND(IFERROR(SUMIF('h. Indirect'!$A$8:$A$15,'Instructions and Summary'!A11,'h. Indirect'!$G$8:$G$15),0),0)</f>
        <v>0</v>
      </c>
      <c r="F11" s="303" t="str">
        <f>IF(SUM(G11:H11)&gt;0,"Y","N")</f>
        <v>N</v>
      </c>
      <c r="G11" s="638">
        <f>ROUND(SUM(G12:G13),0)</f>
        <v>0</v>
      </c>
      <c r="H11" s="639">
        <f>ROUND(IFERROR(SUMIF('h. Indirect'!$A$8:$A$15,'Instructions and Summary'!A11,'h. Indirect'!$I$8:$I$15),0),0)</f>
        <v>0</v>
      </c>
      <c r="I11" s="708"/>
      <c r="J11" s="709"/>
      <c r="K11" s="6"/>
      <c r="L11" s="6"/>
      <c r="M11" s="6"/>
      <c r="N11" s="6"/>
      <c r="O11" s="6"/>
    </row>
    <row r="12" spans="1:15" s="7" customFormat="1" ht="15" customHeight="1" x14ac:dyDescent="0.25">
      <c r="A12" s="304" t="s">
        <v>2</v>
      </c>
      <c r="B12" s="626">
        <f>ROUND('a. Personnel'!E62,0)</f>
        <v>0</v>
      </c>
      <c r="C12" s="305"/>
      <c r="D12" s="632">
        <f>ROUND(SUM('a. Personnel'!L62),0)</f>
        <v>0</v>
      </c>
      <c r="E12" s="635"/>
      <c r="F12" s="306"/>
      <c r="G12" s="632">
        <f>ROUND('a. Personnel'!O62,0)</f>
        <v>0</v>
      </c>
      <c r="H12" s="640"/>
      <c r="I12" s="694"/>
      <c r="J12" s="695"/>
      <c r="K12" s="10"/>
      <c r="L12" s="6"/>
      <c r="M12" s="6"/>
      <c r="N12" s="6"/>
      <c r="O12" s="6"/>
    </row>
    <row r="13" spans="1:15" s="7" customFormat="1" ht="15" customHeight="1" x14ac:dyDescent="0.25">
      <c r="A13" s="304" t="s">
        <v>3</v>
      </c>
      <c r="B13" s="626">
        <f>ROUND('a. Personnel'!G62,0)</f>
        <v>0</v>
      </c>
      <c r="C13" s="305"/>
      <c r="D13" s="632">
        <f>ROUND(SUM('a. Personnel'!M62),0)</f>
        <v>0</v>
      </c>
      <c r="E13" s="635"/>
      <c r="F13" s="306"/>
      <c r="G13" s="632">
        <f>ROUND('a. Personnel'!P62,0)</f>
        <v>0</v>
      </c>
      <c r="H13" s="640"/>
      <c r="I13" s="710"/>
      <c r="J13" s="695"/>
      <c r="K13" s="10"/>
      <c r="L13" s="11"/>
      <c r="M13" s="12"/>
      <c r="N13" s="6"/>
      <c r="O13" s="6"/>
    </row>
    <row r="14" spans="1:15" ht="15" customHeight="1" x14ac:dyDescent="0.25">
      <c r="A14" s="307" t="s">
        <v>4</v>
      </c>
      <c r="B14" s="627">
        <f>ROUND('b. Travel'!M39,0)</f>
        <v>0</v>
      </c>
      <c r="C14" s="302" t="str">
        <f>IF(SUM(D14:E14)&gt;0,"Y","N")</f>
        <v>N</v>
      </c>
      <c r="D14" s="632">
        <f>ROUND(SUM('b. Travel'!Q39),0)</f>
        <v>0</v>
      </c>
      <c r="E14" s="631">
        <f>ROUND(IFERROR(SUMIF('h. Indirect'!$A$8:$A$15,'Instructions and Summary'!A14,'h. Indirect'!$G$8:$G$15),0),0)</f>
        <v>0</v>
      </c>
      <c r="F14" s="308" t="str">
        <f>IF(SUM(G14:H14)&gt;0,"Y","N")</f>
        <v>N</v>
      </c>
      <c r="G14" s="641">
        <f>ROUND('b. Travel'!S39,0)</f>
        <v>0</v>
      </c>
      <c r="H14" s="639">
        <f>ROUND(IFERROR(SUMIF('h. Indirect'!$A$8:$A$15,'Instructions and Summary'!A14,'h. Indirect'!$I$8:$I$15),0),0)</f>
        <v>0</v>
      </c>
      <c r="I14" s="694"/>
      <c r="J14" s="695"/>
      <c r="K14" s="10"/>
      <c r="L14" s="6"/>
      <c r="M14" s="6"/>
      <c r="N14" s="6"/>
      <c r="O14" s="6"/>
    </row>
    <row r="15" spans="1:15" ht="15" customHeight="1" x14ac:dyDescent="0.25">
      <c r="A15" s="307" t="s">
        <v>5</v>
      </c>
      <c r="B15" s="627">
        <f>ROUND('c. Equipment'!D29,0)</f>
        <v>0</v>
      </c>
      <c r="C15" s="302" t="str">
        <f t="shared" ref="C15:C20" si="0">IF(SUM(D15:E15)&gt;0,"Y","N")</f>
        <v>N</v>
      </c>
      <c r="D15" s="632">
        <f>ROUND(SUM('c. Equipment'!H29),0)</f>
        <v>0</v>
      </c>
      <c r="E15" s="631">
        <f>ROUND(IFERROR(SUMIF('h. Indirect'!$A$8:$A$15,'Instructions and Summary'!A15,'h. Indirect'!$G$8:$G$15),0),0)</f>
        <v>0</v>
      </c>
      <c r="F15" s="308" t="str">
        <f t="shared" ref="F15:F20" si="1">IF(SUM(G15:H15)&gt;0,"Y","N")</f>
        <v>N</v>
      </c>
      <c r="G15" s="641">
        <f>ROUND('c. Equipment'!J29,0)</f>
        <v>0</v>
      </c>
      <c r="H15" s="639">
        <f>ROUND(IFERROR(SUMIF('h. Indirect'!$A$8:$A$15,'Instructions and Summary'!A15,'h. Indirect'!$I$8:$I$15),0),0)</f>
        <v>0</v>
      </c>
      <c r="I15" s="694"/>
      <c r="J15" s="695"/>
      <c r="K15" s="10"/>
      <c r="L15" s="6"/>
      <c r="M15" s="6"/>
      <c r="N15" s="6"/>
      <c r="O15" s="6"/>
    </row>
    <row r="16" spans="1:15" ht="15" customHeight="1" x14ac:dyDescent="0.25">
      <c r="A16" s="307" t="s">
        <v>6</v>
      </c>
      <c r="B16" s="627">
        <f>ROUND('d. Supplies'!D30,0)</f>
        <v>0</v>
      </c>
      <c r="C16" s="302" t="str">
        <f t="shared" si="0"/>
        <v>N</v>
      </c>
      <c r="D16" s="632">
        <f>ROUND(SUM('d. Supplies'!H30),0)</f>
        <v>0</v>
      </c>
      <c r="E16" s="631">
        <f>ROUND(IFERROR(SUMIF('h. Indirect'!$A$8:$A$15,'Instructions and Summary'!A16,'h. Indirect'!$G$8:$G$15),0),0)</f>
        <v>0</v>
      </c>
      <c r="F16" s="308" t="str">
        <f t="shared" si="1"/>
        <v>N</v>
      </c>
      <c r="G16" s="641">
        <f>ROUND('d. Supplies'!J30,0)</f>
        <v>0</v>
      </c>
      <c r="H16" s="639">
        <f>ROUND(IFERROR(SUMIF('h. Indirect'!$A$8:$A$15,'Instructions and Summary'!A16,'h. Indirect'!$I$8:$I$15),0),0)</f>
        <v>0</v>
      </c>
      <c r="I16" s="694"/>
      <c r="J16" s="695"/>
      <c r="K16" s="10"/>
      <c r="L16" s="6"/>
      <c r="M16" s="6"/>
      <c r="N16" s="6"/>
      <c r="O16" s="6"/>
    </row>
    <row r="17" spans="1:15" ht="15" customHeight="1" x14ac:dyDescent="0.25">
      <c r="A17" s="309" t="s">
        <v>22</v>
      </c>
      <c r="B17" s="627">
        <f>ROUND('e1. Contractual'!B29,0)</f>
        <v>0</v>
      </c>
      <c r="C17" s="302" t="str">
        <f t="shared" si="0"/>
        <v>N</v>
      </c>
      <c r="D17" s="632">
        <f>ROUND('e1. Contractual'!F29,0)</f>
        <v>0</v>
      </c>
      <c r="E17" s="631">
        <f>ROUND(IFERROR(SUMIF('h. Indirect'!$A$8:$A$15,'Instructions and Summary'!A17,'h. Indirect'!$G$8:$G$15),0),0)</f>
        <v>0</v>
      </c>
      <c r="F17" s="308" t="str">
        <f t="shared" si="1"/>
        <v>N</v>
      </c>
      <c r="G17" s="641">
        <f>ROUND('e1. Contractual'!H29,0)</f>
        <v>0</v>
      </c>
      <c r="H17" s="639">
        <f>ROUND(IFERROR(SUMIF('h. Indirect'!$A$8:$A$15,'Instructions and Summary'!A17,'h. Indirect'!$I$8:$I$15),0),0)</f>
        <v>0</v>
      </c>
      <c r="I17" s="8"/>
      <c r="J17" s="9"/>
      <c r="K17" s="10"/>
      <c r="L17" s="6"/>
      <c r="M17" s="6"/>
      <c r="N17" s="6"/>
      <c r="O17" s="6"/>
    </row>
    <row r="18" spans="1:15" ht="15" customHeight="1" x14ac:dyDescent="0.25">
      <c r="A18" s="309" t="s">
        <v>23</v>
      </c>
      <c r="B18" s="627">
        <f>ROUND('e2. Subawards'!C29,0)</f>
        <v>0</v>
      </c>
      <c r="C18" s="302" t="str">
        <f t="shared" si="0"/>
        <v>N</v>
      </c>
      <c r="D18" s="632">
        <f>ROUND('e2. Subawards'!G29,0)</f>
        <v>0</v>
      </c>
      <c r="E18" s="631">
        <f>ROUND(IFERROR(SUMIF('h. Indirect'!$A$8:$A$15,'Instructions and Summary'!A18,'h. Indirect'!$G$8:$G$15),0),0)</f>
        <v>0</v>
      </c>
      <c r="F18" s="308" t="str">
        <f t="shared" si="1"/>
        <v>N</v>
      </c>
      <c r="G18" s="641">
        <f>ROUND('e2. Subawards'!I29,0)</f>
        <v>0</v>
      </c>
      <c r="H18" s="639">
        <f>ROUND(IFERROR(SUMIF('h. Indirect'!$A$8:$A$15,'Instructions and Summary'!A18,'h. Indirect'!$I$8:$I$15),0),0)</f>
        <v>0</v>
      </c>
      <c r="I18" s="694"/>
      <c r="J18" s="695"/>
      <c r="K18" s="10"/>
      <c r="L18" s="6"/>
      <c r="M18" s="6"/>
      <c r="N18" s="6"/>
      <c r="O18" s="6"/>
    </row>
    <row r="19" spans="1:15" ht="15" customHeight="1" x14ac:dyDescent="0.25">
      <c r="A19" s="307" t="s">
        <v>7</v>
      </c>
      <c r="B19" s="626">
        <f>ROUND('f. Construction'!B29,0)</f>
        <v>0</v>
      </c>
      <c r="C19" s="302" t="str">
        <f t="shared" si="0"/>
        <v>N</v>
      </c>
      <c r="D19" s="632">
        <f>ROUND('f. Construction'!F29,0)</f>
        <v>0</v>
      </c>
      <c r="E19" s="631">
        <f>ROUND(IFERROR(SUMIF('h. Indirect'!$A$8:$A$15,'Instructions and Summary'!A19,'h. Indirect'!$G$8:$G$15),0),0)</f>
        <v>0</v>
      </c>
      <c r="F19" s="308" t="str">
        <f t="shared" si="1"/>
        <v>N</v>
      </c>
      <c r="G19" s="641">
        <f>ROUND('f. Construction'!H29,0)</f>
        <v>0</v>
      </c>
      <c r="H19" s="639">
        <f>ROUND(IFERROR(SUMIF('h. Indirect'!$A$8:$A$15,'Instructions and Summary'!A19,'h. Indirect'!$I$8:$I$15),0),0)</f>
        <v>0</v>
      </c>
      <c r="I19" s="694"/>
      <c r="J19" s="695"/>
      <c r="K19" s="10"/>
      <c r="L19" s="6"/>
      <c r="M19" s="6"/>
      <c r="N19" s="6"/>
      <c r="O19" s="6"/>
    </row>
    <row r="20" spans="1:15" ht="15" customHeight="1" x14ac:dyDescent="0.25">
      <c r="A20" s="309" t="s">
        <v>8</v>
      </c>
      <c r="B20" s="628">
        <f>ROUND('g. Other'!B29,0)</f>
        <v>0</v>
      </c>
      <c r="C20" s="302" t="str">
        <f t="shared" si="0"/>
        <v>N</v>
      </c>
      <c r="D20" s="633">
        <f>ROUND('g. Other'!F29,0)</f>
        <v>0</v>
      </c>
      <c r="E20" s="636">
        <f>ROUND(IFERROR(SUMIF('h. Indirect'!$A$8:$A$15,'Instructions and Summary'!A20,'h. Indirect'!$G$8:$G$15),0),0)</f>
        <v>0</v>
      </c>
      <c r="F20" s="308" t="str">
        <f t="shared" si="1"/>
        <v>N</v>
      </c>
      <c r="G20" s="642">
        <f>ROUND('g. Other'!H29,0)</f>
        <v>0</v>
      </c>
      <c r="H20" s="643">
        <f>ROUND(IFERROR(SUMIF('h. Indirect'!$A$8:$A$15,'Instructions and Summary'!A20,'h. Indirect'!$I$8:$I$15),0),0)</f>
        <v>0</v>
      </c>
      <c r="I20" s="696"/>
      <c r="J20" s="697"/>
      <c r="K20" s="10"/>
      <c r="L20" s="6"/>
      <c r="M20" s="6"/>
      <c r="N20" s="6"/>
      <c r="O20" s="6"/>
    </row>
    <row r="21" spans="1:15" ht="57.6" customHeight="1" x14ac:dyDescent="0.25">
      <c r="A21" s="310" t="s">
        <v>9</v>
      </c>
      <c r="B21" s="629">
        <f>SUM(B11,B14:B20)</f>
        <v>0</v>
      </c>
      <c r="C21" s="311" t="s">
        <v>24</v>
      </c>
      <c r="D21" s="634">
        <f>SUM(D11,D14:D20)</f>
        <v>0</v>
      </c>
      <c r="E21" s="637">
        <f>SUM(E11,E14:E20)</f>
        <v>0</v>
      </c>
      <c r="F21" s="312" t="s">
        <v>25</v>
      </c>
      <c r="G21" s="644">
        <f>SUM(G11,G14:G20)</f>
        <v>0</v>
      </c>
      <c r="H21" s="645">
        <f>SUM(H11,H14:H20)</f>
        <v>0</v>
      </c>
      <c r="I21" s="698"/>
      <c r="J21" s="699"/>
      <c r="K21" s="10"/>
      <c r="L21" s="6"/>
      <c r="M21" s="6"/>
      <c r="N21" s="6"/>
      <c r="O21" s="6"/>
    </row>
    <row r="22" spans="1:15" ht="15" customHeight="1" thickBot="1" x14ac:dyDescent="0.3">
      <c r="A22" s="313" t="s">
        <v>26</v>
      </c>
      <c r="B22" s="630">
        <f>ROUND('h. Indirect'!D17,0)</f>
        <v>0</v>
      </c>
      <c r="C22" s="314"/>
      <c r="D22" s="314"/>
      <c r="E22" s="314"/>
      <c r="F22" s="314"/>
      <c r="G22" s="314"/>
      <c r="H22" s="314"/>
      <c r="I22" s="314"/>
      <c r="J22" s="10"/>
      <c r="K22" s="6"/>
      <c r="L22" s="6"/>
      <c r="M22" s="6"/>
      <c r="N22" s="6"/>
    </row>
    <row r="23" spans="1:15" ht="15" customHeight="1" thickBot="1" x14ac:dyDescent="0.3">
      <c r="A23" s="315" t="s">
        <v>27</v>
      </c>
      <c r="B23" s="630">
        <f>B21+B22</f>
        <v>0</v>
      </c>
      <c r="C23" s="316"/>
      <c r="D23" s="316"/>
      <c r="E23" s="316"/>
      <c r="F23" s="316"/>
      <c r="G23" s="316"/>
      <c r="H23" s="316"/>
      <c r="I23" s="316"/>
      <c r="J23" s="10"/>
      <c r="K23" s="6"/>
      <c r="L23" s="6"/>
      <c r="M23" s="6"/>
      <c r="N23" s="6"/>
    </row>
    <row r="24" spans="1:15" ht="18" customHeight="1" thickBot="1" x14ac:dyDescent="0.3">
      <c r="C24" s="316"/>
      <c r="F24" s="316"/>
      <c r="G24" s="316"/>
      <c r="H24" s="316"/>
      <c r="I24" s="316"/>
      <c r="J24" s="10"/>
      <c r="K24" s="6"/>
      <c r="L24" s="6"/>
      <c r="M24" s="6"/>
      <c r="N24" s="6"/>
    </row>
    <row r="25" spans="1:15" ht="15" customHeight="1" x14ac:dyDescent="0.25">
      <c r="A25" s="317" t="s">
        <v>10</v>
      </c>
      <c r="B25" s="646">
        <f>ROUND('i. Cost Sharing-Matching'!E18,0)</f>
        <v>0</v>
      </c>
      <c r="C25" s="728" t="s">
        <v>223</v>
      </c>
      <c r="D25" s="729"/>
      <c r="E25" s="729"/>
      <c r="F25" s="730"/>
      <c r="G25" s="319"/>
      <c r="H25" s="319"/>
      <c r="I25" s="319"/>
      <c r="J25" s="10"/>
      <c r="K25" s="6"/>
      <c r="L25" s="6"/>
      <c r="M25" s="6"/>
      <c r="N25" s="6"/>
    </row>
    <row r="26" spans="1:15" ht="15" customHeight="1" thickBot="1" x14ac:dyDescent="0.3">
      <c r="A26" s="320" t="s">
        <v>11</v>
      </c>
      <c r="B26" s="206">
        <f>IFERROR(B25/B23,0)</f>
        <v>0</v>
      </c>
      <c r="C26" s="731"/>
      <c r="D26" s="732"/>
      <c r="E26" s="732"/>
      <c r="F26" s="733"/>
      <c r="G26" s="321"/>
      <c r="H26" s="321"/>
      <c r="I26" s="718"/>
      <c r="J26" s="718"/>
      <c r="K26" s="6"/>
      <c r="L26" s="6"/>
      <c r="M26" s="6"/>
      <c r="N26" s="6"/>
    </row>
    <row r="27" spans="1:15" ht="18" customHeight="1" thickBot="1" x14ac:dyDescent="0.3">
      <c r="C27" s="5"/>
      <c r="D27" s="5"/>
      <c r="E27" s="5"/>
      <c r="F27" s="5"/>
      <c r="G27" s="321"/>
      <c r="H27" s="321"/>
      <c r="I27" s="321"/>
    </row>
    <row r="28" spans="1:15" ht="31.5" customHeight="1" thickBot="1" x14ac:dyDescent="0.3">
      <c r="A28" s="315" t="s">
        <v>28</v>
      </c>
      <c r="B28" s="630">
        <f>B23-B25</f>
        <v>0</v>
      </c>
      <c r="C28" s="323"/>
      <c r="D28" s="323"/>
      <c r="E28" s="323"/>
      <c r="F28" s="323"/>
      <c r="G28" s="321"/>
      <c r="H28" s="321"/>
      <c r="I28" s="321"/>
    </row>
    <row r="29" spans="1:15" ht="18" customHeight="1" thickBot="1" x14ac:dyDescent="0.3">
      <c r="A29" s="316"/>
      <c r="B29" s="324"/>
      <c r="C29" s="324"/>
      <c r="D29" s="322"/>
      <c r="E29" s="322"/>
      <c r="F29" s="322"/>
      <c r="G29" s="325"/>
      <c r="H29" s="325"/>
      <c r="I29" s="325"/>
    </row>
    <row r="30" spans="1:15" ht="56.7" customHeight="1" thickBot="1" x14ac:dyDescent="0.3">
      <c r="A30" s="719" t="s">
        <v>29</v>
      </c>
      <c r="B30" s="722"/>
      <c r="C30" s="647">
        <f>SUM(D21:E21)</f>
        <v>0</v>
      </c>
      <c r="D30" s="719" t="s">
        <v>30</v>
      </c>
      <c r="E30" s="720"/>
      <c r="F30" s="721"/>
      <c r="G30" s="326">
        <f>IFERROR(C30/B23,0)</f>
        <v>0</v>
      </c>
      <c r="H30" s="715" t="s">
        <v>221</v>
      </c>
      <c r="I30" s="716"/>
      <c r="J30" s="717"/>
    </row>
    <row r="31" spans="1:15" ht="61.5" customHeight="1" thickBot="1" x14ac:dyDescent="0.3">
      <c r="A31" s="723" t="s">
        <v>31</v>
      </c>
      <c r="B31" s="724"/>
      <c r="C31" s="648">
        <f>SUM(G21:H21)</f>
        <v>0</v>
      </c>
      <c r="D31" s="725" t="s">
        <v>32</v>
      </c>
      <c r="E31" s="726"/>
      <c r="F31" s="727"/>
      <c r="G31" s="13">
        <f>IFERROR(C31/B23,0)</f>
        <v>0</v>
      </c>
      <c r="H31" s="715" t="s">
        <v>222</v>
      </c>
      <c r="I31" s="716"/>
      <c r="J31" s="717"/>
    </row>
    <row r="32" spans="1:15" ht="58.5" customHeight="1" x14ac:dyDescent="0.25">
      <c r="A32" s="327"/>
      <c r="B32" s="324"/>
      <c r="C32" s="328"/>
      <c r="D32" s="5"/>
      <c r="E32" s="5"/>
      <c r="F32" s="5"/>
    </row>
    <row r="33" spans="1:10" ht="15" hidden="1" customHeight="1" thickBot="1" x14ac:dyDescent="0.3">
      <c r="A33" s="316"/>
      <c r="B33" s="691" t="s">
        <v>241</v>
      </c>
      <c r="C33" s="691"/>
      <c r="D33" s="691"/>
      <c r="E33" s="691"/>
      <c r="F33" s="691"/>
    </row>
    <row r="34" spans="1:10" ht="15" hidden="1" customHeight="1" thickBot="1" x14ac:dyDescent="0.3">
      <c r="A34" s="329"/>
      <c r="B34" s="330" t="s">
        <v>33</v>
      </c>
      <c r="C34" s="331" t="s">
        <v>34</v>
      </c>
      <c r="D34" s="330" t="s">
        <v>35</v>
      </c>
      <c r="E34" s="332" t="s">
        <v>36</v>
      </c>
      <c r="F34" s="332" t="s">
        <v>37</v>
      </c>
    </row>
    <row r="35" spans="1:10" ht="15" hidden="1" customHeight="1" x14ac:dyDescent="0.25">
      <c r="A35" s="333" t="s">
        <v>21</v>
      </c>
      <c r="B35" s="669">
        <f>'a. Personnel'!B66</f>
        <v>0</v>
      </c>
      <c r="C35" s="669">
        <f>'a. Personnel'!C66</f>
        <v>0</v>
      </c>
      <c r="D35" s="669">
        <f>'a. Personnel'!D66</f>
        <v>0</v>
      </c>
      <c r="E35" s="669">
        <f>'a. Personnel'!E66</f>
        <v>0</v>
      </c>
      <c r="F35" s="670">
        <f>'a. Personnel'!F66</f>
        <v>0</v>
      </c>
      <c r="G35" s="671"/>
    </row>
    <row r="36" spans="1:10" ht="15" hidden="1" customHeight="1" x14ac:dyDescent="0.25">
      <c r="A36" s="334" t="s">
        <v>4</v>
      </c>
      <c r="B36" s="672">
        <f>'b. Travel'!B43</f>
        <v>0</v>
      </c>
      <c r="C36" s="672">
        <f>'b. Travel'!C43</f>
        <v>0</v>
      </c>
      <c r="D36" s="672">
        <f>'b. Travel'!D43</f>
        <v>0</v>
      </c>
      <c r="E36" s="672">
        <f>'b. Travel'!E43</f>
        <v>0</v>
      </c>
      <c r="F36" s="673">
        <f>'b. Travel'!F43</f>
        <v>0</v>
      </c>
      <c r="G36" s="671"/>
    </row>
    <row r="37" spans="1:10" ht="15" hidden="1" customHeight="1" x14ac:dyDescent="0.25">
      <c r="A37" s="334" t="s">
        <v>5</v>
      </c>
      <c r="B37" s="672">
        <f>'c. Equipment'!B33</f>
        <v>0</v>
      </c>
      <c r="C37" s="672">
        <f>'c. Equipment'!C33</f>
        <v>0</v>
      </c>
      <c r="D37" s="672">
        <f>'c. Equipment'!D33</f>
        <v>0</v>
      </c>
      <c r="E37" s="672">
        <f>'c. Equipment'!E33</f>
        <v>0</v>
      </c>
      <c r="F37" s="673">
        <f>'c. Equipment'!F33</f>
        <v>0</v>
      </c>
      <c r="G37" s="671"/>
    </row>
    <row r="38" spans="1:10" ht="15" hidden="1" customHeight="1" x14ac:dyDescent="0.25">
      <c r="A38" s="334" t="s">
        <v>6</v>
      </c>
      <c r="B38" s="672">
        <f>'d. Supplies'!B34</f>
        <v>0</v>
      </c>
      <c r="C38" s="672">
        <f>'d. Supplies'!C34</f>
        <v>0</v>
      </c>
      <c r="D38" s="672">
        <f>'d. Supplies'!D34</f>
        <v>0</v>
      </c>
      <c r="E38" s="672">
        <f>'d. Supplies'!E34</f>
        <v>0</v>
      </c>
      <c r="F38" s="673">
        <f>'d. Supplies'!F34</f>
        <v>0</v>
      </c>
      <c r="G38" s="671"/>
    </row>
    <row r="39" spans="1:10" ht="15" hidden="1" customHeight="1" x14ac:dyDescent="0.25">
      <c r="A39" s="334" t="s">
        <v>22</v>
      </c>
      <c r="B39" s="672">
        <f>'e1. Contractual'!B33</f>
        <v>0</v>
      </c>
      <c r="C39" s="672">
        <f>'e1. Contractual'!C33</f>
        <v>0</v>
      </c>
      <c r="D39" s="672">
        <f>'e1. Contractual'!D33</f>
        <v>0</v>
      </c>
      <c r="E39" s="672">
        <f>'e1. Contractual'!E33</f>
        <v>0</v>
      </c>
      <c r="F39" s="673">
        <f>'e1. Contractual'!F33</f>
        <v>0</v>
      </c>
      <c r="G39" s="671"/>
    </row>
    <row r="40" spans="1:10" ht="15" hidden="1" customHeight="1" x14ac:dyDescent="0.25">
      <c r="A40" s="334" t="s">
        <v>23</v>
      </c>
      <c r="B40" s="672">
        <f>'e2. Subawards'!B33</f>
        <v>0</v>
      </c>
      <c r="C40" s="672">
        <f>'e2. Subawards'!C33</f>
        <v>0</v>
      </c>
      <c r="D40" s="672">
        <f>'e2. Subawards'!D33</f>
        <v>0</v>
      </c>
      <c r="E40" s="672">
        <f>'e2. Subawards'!E33</f>
        <v>0</v>
      </c>
      <c r="F40" s="673">
        <f>'e2. Subawards'!F33</f>
        <v>0</v>
      </c>
      <c r="G40" s="671"/>
    </row>
    <row r="41" spans="1:10" ht="15" hidden="1" customHeight="1" thickBot="1" x14ac:dyDescent="0.3">
      <c r="A41" s="334" t="s">
        <v>7</v>
      </c>
      <c r="B41" s="672">
        <f>'f. Construction'!B33</f>
        <v>0</v>
      </c>
      <c r="C41" s="672">
        <f>'f. Construction'!C33</f>
        <v>0</v>
      </c>
      <c r="D41" s="672">
        <f>'f. Construction'!D33</f>
        <v>0</v>
      </c>
      <c r="E41" s="672">
        <f>'f. Construction'!E33</f>
        <v>0</v>
      </c>
      <c r="F41" s="673">
        <f>'f. Construction'!F33</f>
        <v>0</v>
      </c>
      <c r="G41" s="671"/>
    </row>
    <row r="42" spans="1:10" ht="15" hidden="1" customHeight="1" thickBot="1" x14ac:dyDescent="0.3">
      <c r="A42" s="334" t="s">
        <v>8</v>
      </c>
      <c r="B42" s="672">
        <f>'g. Other'!B33</f>
        <v>0</v>
      </c>
      <c r="C42" s="672">
        <f>'g. Other'!C33</f>
        <v>0</v>
      </c>
      <c r="D42" s="672">
        <f>'g. Other'!D33</f>
        <v>0</v>
      </c>
      <c r="E42" s="672">
        <f>'g. Other'!E33</f>
        <v>0</v>
      </c>
      <c r="F42" s="673">
        <f>'g. Other'!F33</f>
        <v>0</v>
      </c>
      <c r="G42" s="674" t="s">
        <v>9</v>
      </c>
    </row>
    <row r="43" spans="1:10" ht="15" hidden="1" customHeight="1" thickBot="1" x14ac:dyDescent="0.3">
      <c r="A43" s="335" t="s">
        <v>39</v>
      </c>
      <c r="B43" s="630">
        <f>SUM(B35:B42)</f>
        <v>0</v>
      </c>
      <c r="C43" s="630">
        <f>SUM(C35:C42)</f>
        <v>0</v>
      </c>
      <c r="D43" s="630">
        <f>SUM(D35:D42)</f>
        <v>0</v>
      </c>
      <c r="E43" s="630">
        <f>SUM(E35:E42)</f>
        <v>0</v>
      </c>
      <c r="F43" s="630">
        <f>SUM(F35:F42)</f>
        <v>0</v>
      </c>
      <c r="G43" s="675">
        <f>SUM(B43:F43)</f>
        <v>0</v>
      </c>
    </row>
    <row r="44" spans="1:10" ht="15" customHeight="1" thickBot="1" x14ac:dyDescent="0.3">
      <c r="A44" s="316"/>
      <c r="B44" s="324"/>
      <c r="C44" s="328"/>
      <c r="D44" s="5"/>
      <c r="E44" s="5"/>
      <c r="F44" s="5"/>
    </row>
    <row r="45" spans="1:10" ht="45.15" customHeight="1" thickBot="1" x14ac:dyDescent="0.3">
      <c r="A45" s="688" t="s">
        <v>12</v>
      </c>
      <c r="B45" s="689"/>
      <c r="C45" s="689"/>
      <c r="D45" s="689"/>
      <c r="E45" s="689"/>
      <c r="F45" s="689"/>
      <c r="G45" s="689"/>
      <c r="H45" s="689"/>
      <c r="I45" s="689"/>
      <c r="J45" s="690"/>
    </row>
    <row r="48" spans="1:10" x14ac:dyDescent="0.25">
      <c r="A48" s="14"/>
      <c r="B48" s="14"/>
      <c r="C48" s="14"/>
      <c r="D48" s="14"/>
      <c r="E48" s="14"/>
      <c r="F48" s="14"/>
    </row>
  </sheetData>
  <sheetProtection sheet="1" objects="1" scenarios="1" formatCells="0" formatColumns="0" formatRows="0"/>
  <mergeCells count="26">
    <mergeCell ref="A4:J4"/>
    <mergeCell ref="A7:J7"/>
    <mergeCell ref="H31:J31"/>
    <mergeCell ref="H30:J30"/>
    <mergeCell ref="I26:J26"/>
    <mergeCell ref="D30:F30"/>
    <mergeCell ref="A30:B30"/>
    <mergeCell ref="A31:B31"/>
    <mergeCell ref="D31:F31"/>
    <mergeCell ref="C25:F26"/>
    <mergeCell ref="A45:J45"/>
    <mergeCell ref="B33:F33"/>
    <mergeCell ref="A2:J2"/>
    <mergeCell ref="I19:J19"/>
    <mergeCell ref="I20:J20"/>
    <mergeCell ref="I21:J21"/>
    <mergeCell ref="A9:J9"/>
    <mergeCell ref="A6:J6"/>
    <mergeCell ref="I10:J10"/>
    <mergeCell ref="I11:J11"/>
    <mergeCell ref="I12:J12"/>
    <mergeCell ref="I13:J13"/>
    <mergeCell ref="I14:J14"/>
    <mergeCell ref="I15:J15"/>
    <mergeCell ref="I16:J16"/>
    <mergeCell ref="I18:J18"/>
  </mergeCells>
  <phoneticPr fontId="4" type="noConversion"/>
  <conditionalFormatting sqref="B26">
    <cfRule type="cellIs" dxfId="17" priority="1" operator="lessThan">
      <formula>0.1</formula>
    </cfRule>
    <cfRule type="cellIs" dxfId="16" priority="2" operator="greaterThanOrEqual">
      <formula>0.1</formula>
    </cfRule>
  </conditionalFormatting>
  <conditionalFormatting sqref="D14 F14:F20">
    <cfRule type="expression" dxfId="15" priority="14">
      <formula>$C14="no"</formula>
    </cfRule>
  </conditionalFormatting>
  <conditionalFormatting sqref="G30:G31">
    <cfRule type="cellIs" dxfId="14" priority="3" operator="lessThanOrEqual">
      <formula>0.1</formula>
    </cfRule>
    <cfRule type="cellIs" dxfId="13" priority="4" operator="greaterThan">
      <formula>0.1</formula>
    </cfRule>
  </conditionalFormatting>
  <conditionalFormatting sqref="I14">
    <cfRule type="expression" dxfId="12" priority="20">
      <formula>$C12="no"</formula>
    </cfRule>
  </conditionalFormatting>
  <printOptions horizontalCentered="1"/>
  <pageMargins left="0.5" right="0.5" top="0.25" bottom="0.25" header="0.5" footer="0.5"/>
  <pageSetup scale="49" fitToHeight="0"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1A4B1-4A0D-497F-94B9-F2E9E99FC9A6}">
  <sheetPr codeName="Sheet3">
    <tabColor theme="0"/>
    <pageSetUpPr fitToPage="1"/>
  </sheetPr>
  <dimension ref="A1:Z68"/>
  <sheetViews>
    <sheetView showGridLines="0" zoomScale="80" zoomScaleNormal="80" workbookViewId="0">
      <selection activeCell="A3" sqref="A3:X4"/>
    </sheetView>
  </sheetViews>
  <sheetFormatPr defaultColWidth="9.44140625" defaultRowHeight="13.2" x14ac:dyDescent="0.25"/>
  <cols>
    <col min="1" max="2" width="17.6640625" style="5" customWidth="1"/>
    <col min="3" max="3" width="17.6640625" style="56" customWidth="1"/>
    <col min="4" max="6" width="17.6640625" style="57" customWidth="1"/>
    <col min="7" max="7" width="17.6640625" style="58" customWidth="1"/>
    <col min="8" max="8" width="17.6640625" style="59" customWidth="1"/>
    <col min="9" max="11" width="17.6640625" style="58" customWidth="1"/>
    <col min="12" max="12" width="17.6640625" style="5" customWidth="1"/>
    <col min="13" max="13" width="17.6640625" style="23" customWidth="1"/>
    <col min="14" max="16" width="17.6640625" style="5" customWidth="1"/>
    <col min="17" max="17" width="50.6640625" style="5" customWidth="1"/>
    <col min="18" max="21" width="17.6640625" style="5" customWidth="1"/>
    <col min="22" max="22" width="17.33203125" style="5" customWidth="1"/>
    <col min="23" max="24" width="17.6640625" style="5" hidden="1" customWidth="1"/>
    <col min="25" max="25" width="17.6640625" style="5" customWidth="1"/>
    <col min="26" max="26" width="50.6640625" style="5" customWidth="1"/>
    <col min="27" max="16384" width="9.44140625" style="5"/>
  </cols>
  <sheetData>
    <row r="1" spans="1:26" s="15" customFormat="1" ht="10.199999999999999" x14ac:dyDescent="0.25">
      <c r="A1" s="336"/>
      <c r="B1" s="336"/>
      <c r="C1" s="337"/>
      <c r="D1" s="338"/>
      <c r="E1" s="338"/>
      <c r="F1" s="338"/>
      <c r="G1" s="338"/>
      <c r="H1" s="339"/>
      <c r="I1" s="340"/>
      <c r="J1" s="340"/>
      <c r="K1" s="340"/>
    </row>
    <row r="2" spans="1:26" s="15" customFormat="1" ht="10.199999999999999" x14ac:dyDescent="0.25">
      <c r="A2" s="336"/>
      <c r="B2" s="336"/>
      <c r="C2" s="337"/>
      <c r="D2" s="338"/>
      <c r="E2" s="338"/>
      <c r="F2" s="338"/>
      <c r="G2" s="338"/>
      <c r="H2" s="339"/>
      <c r="I2" s="340"/>
      <c r="J2" s="340"/>
      <c r="K2" s="340"/>
    </row>
    <row r="3" spans="1:26" s="17" customFormat="1" ht="22.35" customHeight="1" x14ac:dyDescent="0.25">
      <c r="A3" s="742" t="s">
        <v>21</v>
      </c>
      <c r="B3" s="742"/>
      <c r="C3" s="742"/>
      <c r="D3" s="742"/>
      <c r="E3" s="742"/>
      <c r="F3" s="742"/>
      <c r="G3" s="742"/>
      <c r="H3" s="742"/>
      <c r="I3" s="742"/>
      <c r="J3" s="742"/>
      <c r="K3" s="742"/>
      <c r="L3" s="742"/>
      <c r="M3" s="742"/>
      <c r="N3" s="742"/>
      <c r="O3" s="742"/>
      <c r="P3" s="742"/>
      <c r="Q3" s="742"/>
      <c r="R3" s="742"/>
      <c r="S3" s="742"/>
      <c r="T3" s="742"/>
      <c r="U3" s="742"/>
      <c r="V3" s="742"/>
      <c r="W3" s="742"/>
      <c r="X3" s="742"/>
      <c r="Y3" s="16"/>
      <c r="Z3" s="16"/>
    </row>
    <row r="4" spans="1:26" s="18" customFormat="1" ht="21" customHeight="1" thickBot="1" x14ac:dyDescent="0.3">
      <c r="A4" s="743"/>
      <c r="B4" s="743"/>
      <c r="C4" s="743"/>
      <c r="D4" s="743"/>
      <c r="E4" s="743"/>
      <c r="F4" s="743"/>
      <c r="G4" s="743"/>
      <c r="H4" s="743"/>
      <c r="I4" s="743"/>
      <c r="J4" s="743"/>
      <c r="K4" s="743"/>
      <c r="L4" s="743"/>
      <c r="M4" s="743"/>
      <c r="N4" s="743"/>
      <c r="O4" s="743"/>
      <c r="P4" s="743"/>
      <c r="Q4" s="743"/>
      <c r="R4" s="743"/>
      <c r="S4" s="743"/>
      <c r="T4" s="743"/>
      <c r="U4" s="743"/>
      <c r="V4" s="743"/>
      <c r="W4" s="743"/>
      <c r="X4" s="743"/>
      <c r="Y4" s="5"/>
      <c r="Z4" s="5"/>
    </row>
    <row r="5" spans="1:26" ht="210" customHeight="1" thickBot="1" x14ac:dyDescent="0.3">
      <c r="A5" s="744" t="s">
        <v>240</v>
      </c>
      <c r="B5" s="745"/>
      <c r="C5" s="745"/>
      <c r="D5" s="745"/>
      <c r="E5" s="745"/>
      <c r="F5" s="745"/>
      <c r="G5" s="745"/>
      <c r="H5" s="745"/>
      <c r="I5" s="745"/>
      <c r="J5" s="745"/>
      <c r="K5" s="745"/>
      <c r="L5" s="745"/>
      <c r="M5" s="745"/>
      <c r="N5" s="745"/>
      <c r="O5" s="745"/>
      <c r="P5" s="745"/>
      <c r="Q5" s="745"/>
      <c r="R5" s="745"/>
      <c r="S5" s="745"/>
      <c r="T5" s="745"/>
      <c r="U5" s="745"/>
      <c r="V5" s="745"/>
      <c r="W5" s="745"/>
      <c r="X5" s="746"/>
      <c r="Y5" s="19"/>
    </row>
    <row r="6" spans="1:26" ht="13.5" customHeight="1" thickBot="1" x14ac:dyDescent="0.3">
      <c r="A6" s="18"/>
      <c r="B6" s="18"/>
      <c r="C6" s="18"/>
      <c r="D6" s="18"/>
      <c r="E6" s="18"/>
      <c r="F6" s="18"/>
      <c r="G6" s="18"/>
      <c r="H6" s="18"/>
      <c r="I6" s="18"/>
      <c r="J6" s="18"/>
      <c r="K6" s="18"/>
      <c r="L6" s="18"/>
      <c r="M6" s="18"/>
      <c r="N6" s="18"/>
      <c r="O6" s="18"/>
      <c r="P6" s="18"/>
      <c r="Q6" s="18"/>
    </row>
    <row r="7" spans="1:26" ht="45.15" customHeight="1" thickBot="1" x14ac:dyDescent="0.3">
      <c r="A7" s="341"/>
      <c r="B7" s="341"/>
      <c r="C7" s="342"/>
      <c r="D7" s="341"/>
      <c r="E7" s="341"/>
      <c r="F7" s="341"/>
      <c r="G7" s="341"/>
      <c r="H7" s="343"/>
      <c r="I7" s="344"/>
      <c r="J7" s="344"/>
      <c r="K7" s="344"/>
      <c r="M7" s="5"/>
      <c r="R7" s="747" t="s">
        <v>40</v>
      </c>
      <c r="S7" s="748"/>
      <c r="T7" s="748"/>
      <c r="U7" s="748"/>
      <c r="V7" s="748"/>
      <c r="W7" s="748"/>
      <c r="X7" s="749"/>
      <c r="Y7" s="20"/>
    </row>
    <row r="8" spans="1:26" s="20" customFormat="1" ht="68.400000000000006" customHeight="1" thickBot="1" x14ac:dyDescent="0.3">
      <c r="A8" s="345" t="s">
        <v>41</v>
      </c>
      <c r="B8" s="346" t="s">
        <v>238</v>
      </c>
      <c r="C8" s="347" t="s">
        <v>239</v>
      </c>
      <c r="D8" s="348" t="s">
        <v>42</v>
      </c>
      <c r="E8" s="349" t="s">
        <v>43</v>
      </c>
      <c r="F8" s="349" t="s">
        <v>45</v>
      </c>
      <c r="G8" s="349" t="s">
        <v>44</v>
      </c>
      <c r="H8" s="349" t="s">
        <v>46</v>
      </c>
      <c r="I8" s="350" t="s">
        <v>47</v>
      </c>
      <c r="J8" s="349" t="s">
        <v>48</v>
      </c>
      <c r="K8" s="349" t="s">
        <v>49</v>
      </c>
      <c r="L8" s="349" t="s">
        <v>50</v>
      </c>
      <c r="M8" s="351" t="s">
        <v>51</v>
      </c>
      <c r="N8" s="349" t="s">
        <v>52</v>
      </c>
      <c r="O8" s="349" t="s">
        <v>53</v>
      </c>
      <c r="P8" s="352" t="s">
        <v>54</v>
      </c>
      <c r="Q8" s="353" t="s">
        <v>55</v>
      </c>
      <c r="R8" s="354" t="s">
        <v>56</v>
      </c>
      <c r="S8" s="355" t="s">
        <v>57</v>
      </c>
      <c r="T8" s="354" t="s">
        <v>58</v>
      </c>
      <c r="U8" s="355" t="s">
        <v>59</v>
      </c>
      <c r="V8" s="356" t="s">
        <v>60</v>
      </c>
    </row>
    <row r="9" spans="1:26" s="23" customFormat="1" ht="158.4" x14ac:dyDescent="0.25">
      <c r="A9" s="357" t="s">
        <v>201</v>
      </c>
      <c r="B9" s="358" t="s">
        <v>61</v>
      </c>
      <c r="C9" s="359">
        <v>1</v>
      </c>
      <c r="D9" s="360">
        <v>80000</v>
      </c>
      <c r="E9" s="360">
        <v>80000</v>
      </c>
      <c r="F9" s="21">
        <v>0.35</v>
      </c>
      <c r="G9" s="239">
        <v>28000</v>
      </c>
      <c r="H9" s="360">
        <v>108000</v>
      </c>
      <c r="I9" s="240" t="s">
        <v>33</v>
      </c>
      <c r="J9" s="360" t="s">
        <v>62</v>
      </c>
      <c r="K9" s="21">
        <v>0.3</v>
      </c>
      <c r="L9" s="360">
        <v>24000</v>
      </c>
      <c r="M9" s="361">
        <f>ROUND($G9*'a. Personnel'!$K9,2)</f>
        <v>8400</v>
      </c>
      <c r="N9" s="22">
        <v>0.05</v>
      </c>
      <c r="O9" s="362">
        <f>'a. Personnel'!$E9*'a. Personnel'!$N9</f>
        <v>4000</v>
      </c>
      <c r="P9" s="363">
        <f>'a. Personnel'!$F9*'a. Personnel'!$N9</f>
        <v>1.7499999999999998E-2</v>
      </c>
      <c r="Q9" s="364" t="s">
        <v>63</v>
      </c>
      <c r="R9" s="365" t="s">
        <v>62</v>
      </c>
      <c r="S9" s="366">
        <v>108000</v>
      </c>
      <c r="T9" s="365" t="s">
        <v>64</v>
      </c>
      <c r="U9" s="365" t="s">
        <v>65</v>
      </c>
      <c r="V9" s="465" t="s">
        <v>66</v>
      </c>
      <c r="W9" s="5"/>
      <c r="X9" s="5"/>
    </row>
    <row r="10" spans="1:26" s="26" customFormat="1" ht="119.4" thickBot="1" x14ac:dyDescent="0.3">
      <c r="A10" s="367" t="s">
        <v>202</v>
      </c>
      <c r="B10" s="246" t="s">
        <v>67</v>
      </c>
      <c r="C10" s="241">
        <v>300</v>
      </c>
      <c r="D10" s="242">
        <v>300</v>
      </c>
      <c r="E10" s="242">
        <v>90000</v>
      </c>
      <c r="F10" s="24">
        <v>0.2</v>
      </c>
      <c r="G10" s="242">
        <v>18000</v>
      </c>
      <c r="H10" s="242">
        <v>108000</v>
      </c>
      <c r="I10" s="243" t="s">
        <v>33</v>
      </c>
      <c r="J10" s="243" t="s">
        <v>68</v>
      </c>
      <c r="K10" s="24">
        <v>1</v>
      </c>
      <c r="L10" s="242">
        <v>90000</v>
      </c>
      <c r="M10" s="244">
        <f>ROUND($G10*'a. Personnel'!$K10,2)</f>
        <v>18000</v>
      </c>
      <c r="N10" s="25">
        <v>0</v>
      </c>
      <c r="O10" s="244">
        <f>'a. Personnel'!$E10*'a. Personnel'!$N10</f>
        <v>0</v>
      </c>
      <c r="P10" s="244">
        <f>'a. Personnel'!$F10*'a. Personnel'!$N10</f>
        <v>0</v>
      </c>
      <c r="Q10" s="245" t="s">
        <v>69</v>
      </c>
      <c r="R10" s="368" t="s">
        <v>68</v>
      </c>
      <c r="S10" s="369"/>
      <c r="T10" s="370"/>
      <c r="U10" s="371"/>
      <c r="V10" s="245"/>
      <c r="W10" s="20"/>
      <c r="X10" s="20"/>
    </row>
    <row r="11" spans="1:26" s="26" customFormat="1" x14ac:dyDescent="0.25">
      <c r="A11" s="27"/>
      <c r="B11" s="28"/>
      <c r="C11" s="29"/>
      <c r="D11" s="30">
        <v>0</v>
      </c>
      <c r="E11" s="372">
        <f>C11*D11</f>
        <v>0</v>
      </c>
      <c r="F11" s="395"/>
      <c r="G11" s="373">
        <f>Table1[[#This Row],[Subtotal Salary]]*Table1[[#This Row],[Fringe Rate]]</f>
        <v>0</v>
      </c>
      <c r="H11" s="372">
        <f>SUM(E11,Table1[[#This Row],[Fringe Benefits]])</f>
        <v>0</v>
      </c>
      <c r="I11" s="30"/>
      <c r="J11" s="30"/>
      <c r="K11" s="32">
        <v>0</v>
      </c>
      <c r="L11" s="373">
        <f>ROUND('a. Personnel'!$E11*'a. Personnel'!$K11,2)</f>
        <v>0</v>
      </c>
      <c r="M11" s="374">
        <f>ROUND($G11*'a. Personnel'!$K11,2)</f>
        <v>0</v>
      </c>
      <c r="N11" s="208">
        <v>0</v>
      </c>
      <c r="O11" s="375">
        <f>ROUND('a. Personnel'!$E11*'a. Personnel'!$N11,2)</f>
        <v>0</v>
      </c>
      <c r="P11" s="376">
        <f>ROUND($G11*'a. Personnel'!$N11,2)</f>
        <v>0</v>
      </c>
      <c r="Q11" s="678"/>
      <c r="R11" s="33"/>
      <c r="S11" s="169">
        <v>0</v>
      </c>
      <c r="T11" s="33"/>
      <c r="U11" s="34"/>
      <c r="V11" s="680"/>
      <c r="W11" s="20"/>
      <c r="X11" s="20"/>
    </row>
    <row r="12" spans="1:26" s="26" customFormat="1" x14ac:dyDescent="0.25">
      <c r="A12" s="27"/>
      <c r="B12" s="28"/>
      <c r="C12" s="29"/>
      <c r="D12" s="30">
        <v>0</v>
      </c>
      <c r="E12" s="372">
        <f t="shared" ref="E12:E13" si="0">C12*D12</f>
        <v>0</v>
      </c>
      <c r="F12" s="395"/>
      <c r="G12" s="373">
        <f>Table1[[#This Row],[Subtotal Salary]]*Table1[[#This Row],[Fringe Rate]]</f>
        <v>0</v>
      </c>
      <c r="H12" s="372">
        <f>SUM(E12,Table1[[#This Row],[Fringe Benefits]])</f>
        <v>0</v>
      </c>
      <c r="I12" s="30"/>
      <c r="J12" s="30"/>
      <c r="K12" s="32">
        <v>0</v>
      </c>
      <c r="L12" s="373">
        <f>ROUND('a. Personnel'!$E12*'a. Personnel'!$K12,2)</f>
        <v>0</v>
      </c>
      <c r="M12" s="372">
        <f>ROUND($G12*'a. Personnel'!$K12,2)</f>
        <v>0</v>
      </c>
      <c r="N12" s="37">
        <v>0</v>
      </c>
      <c r="O12" s="377">
        <f>ROUND('a. Personnel'!$E12*'a. Personnel'!$N12,2)</f>
        <v>0</v>
      </c>
      <c r="P12" s="376">
        <f>ROUND($G12*'a. Personnel'!$N12,2)</f>
        <v>0</v>
      </c>
      <c r="Q12" s="139"/>
      <c r="R12" s="33"/>
      <c r="S12" s="169">
        <v>0</v>
      </c>
      <c r="T12" s="33"/>
      <c r="U12" s="34"/>
      <c r="V12" s="680"/>
      <c r="W12" s="20"/>
      <c r="X12" s="20"/>
    </row>
    <row r="13" spans="1:26" s="26" customFormat="1" x14ac:dyDescent="0.25">
      <c r="A13" s="27"/>
      <c r="B13" s="28"/>
      <c r="C13" s="29"/>
      <c r="D13" s="30">
        <v>0</v>
      </c>
      <c r="E13" s="372">
        <f t="shared" si="0"/>
        <v>0</v>
      </c>
      <c r="F13" s="395"/>
      <c r="G13" s="373">
        <f>Table1[[#This Row],[Subtotal Salary]]*Table1[[#This Row],[Fringe Rate]]</f>
        <v>0</v>
      </c>
      <c r="H13" s="372">
        <f>SUM(E13,Table1[[#This Row],[Fringe Benefits]])</f>
        <v>0</v>
      </c>
      <c r="I13" s="30"/>
      <c r="J13" s="30"/>
      <c r="K13" s="32">
        <v>0</v>
      </c>
      <c r="L13" s="373">
        <f>ROUND('a. Personnel'!$E13*'a. Personnel'!$K13,2)</f>
        <v>0</v>
      </c>
      <c r="M13" s="372">
        <f>ROUND($G13*'a. Personnel'!$K13,2)</f>
        <v>0</v>
      </c>
      <c r="N13" s="37">
        <v>0</v>
      </c>
      <c r="O13" s="377">
        <f>ROUND('a. Personnel'!$E13*'a. Personnel'!$N13,2)</f>
        <v>0</v>
      </c>
      <c r="P13" s="376">
        <f>ROUND($G13*'a. Personnel'!$N13,2)</f>
        <v>0</v>
      </c>
      <c r="Q13" s="678"/>
      <c r="R13" s="33"/>
      <c r="S13" s="169">
        <v>0</v>
      </c>
      <c r="T13" s="33"/>
      <c r="U13" s="34"/>
      <c r="V13" s="680"/>
      <c r="W13" s="20"/>
      <c r="X13" s="20"/>
    </row>
    <row r="14" spans="1:26" s="26" customFormat="1" x14ac:dyDescent="0.25">
      <c r="A14" s="27"/>
      <c r="B14" s="28"/>
      <c r="C14" s="29"/>
      <c r="D14" s="30">
        <v>0</v>
      </c>
      <c r="E14" s="372">
        <f t="shared" ref="E14:E60" si="1">C14*D14</f>
        <v>0</v>
      </c>
      <c r="F14" s="395"/>
      <c r="G14" s="373">
        <f>Table1[[#This Row],[Subtotal Salary]]*Table1[[#This Row],[Fringe Rate]]</f>
        <v>0</v>
      </c>
      <c r="H14" s="372">
        <f>SUM(E14,Table1[[#This Row],[Fringe Benefits]])</f>
        <v>0</v>
      </c>
      <c r="I14" s="30"/>
      <c r="J14" s="30"/>
      <c r="K14" s="32">
        <v>0</v>
      </c>
      <c r="L14" s="373">
        <f>ROUND('a. Personnel'!$E14*'a. Personnel'!$K14,2)</f>
        <v>0</v>
      </c>
      <c r="M14" s="372">
        <f>ROUND($G14*'a. Personnel'!$K14,2)</f>
        <v>0</v>
      </c>
      <c r="N14" s="37">
        <v>0</v>
      </c>
      <c r="O14" s="377">
        <f>ROUND('a. Personnel'!$E14*'a. Personnel'!$N14,2)</f>
        <v>0</v>
      </c>
      <c r="P14" s="376">
        <f>ROUND($G14*'a. Personnel'!$N14,2)</f>
        <v>0</v>
      </c>
      <c r="Q14" s="139"/>
      <c r="R14" s="33"/>
      <c r="S14" s="169">
        <v>0</v>
      </c>
      <c r="T14" s="33"/>
      <c r="U14" s="34"/>
      <c r="V14" s="680"/>
      <c r="W14" s="20"/>
      <c r="X14" s="20"/>
    </row>
    <row r="15" spans="1:26" s="26" customFormat="1" x14ac:dyDescent="0.25">
      <c r="A15" s="27"/>
      <c r="B15" s="28"/>
      <c r="C15" s="29"/>
      <c r="D15" s="30">
        <v>0</v>
      </c>
      <c r="E15" s="372">
        <f t="shared" si="1"/>
        <v>0</v>
      </c>
      <c r="F15" s="395"/>
      <c r="G15" s="373">
        <f>Table1[[#This Row],[Subtotal Salary]]*Table1[[#This Row],[Fringe Rate]]</f>
        <v>0</v>
      </c>
      <c r="H15" s="372">
        <f>SUM(E15,Table1[[#This Row],[Fringe Benefits]])</f>
        <v>0</v>
      </c>
      <c r="I15" s="30"/>
      <c r="J15" s="30"/>
      <c r="K15" s="32">
        <v>0</v>
      </c>
      <c r="L15" s="373">
        <f>ROUND('a. Personnel'!$E15*'a. Personnel'!$K15,2)</f>
        <v>0</v>
      </c>
      <c r="M15" s="372">
        <f>ROUND($G15*'a. Personnel'!$K15,2)</f>
        <v>0</v>
      </c>
      <c r="N15" s="37">
        <v>0</v>
      </c>
      <c r="O15" s="377">
        <f>ROUND('a. Personnel'!$E15*'a. Personnel'!$N15,2)</f>
        <v>0</v>
      </c>
      <c r="P15" s="376">
        <f>ROUND($G15*'a. Personnel'!$N15,2)</f>
        <v>0</v>
      </c>
      <c r="Q15" s="678"/>
      <c r="R15" s="33"/>
      <c r="S15" s="169">
        <v>0</v>
      </c>
      <c r="T15" s="33"/>
      <c r="U15" s="34"/>
      <c r="V15" s="680"/>
      <c r="W15" s="20"/>
      <c r="X15" s="20"/>
    </row>
    <row r="16" spans="1:26" s="26" customFormat="1" x14ac:dyDescent="0.25">
      <c r="A16" s="27"/>
      <c r="B16" s="28"/>
      <c r="C16" s="29"/>
      <c r="D16" s="30">
        <v>0</v>
      </c>
      <c r="E16" s="372">
        <f t="shared" si="1"/>
        <v>0</v>
      </c>
      <c r="F16" s="395"/>
      <c r="G16" s="373">
        <f>Table1[[#This Row],[Subtotal Salary]]*Table1[[#This Row],[Fringe Rate]]</f>
        <v>0</v>
      </c>
      <c r="H16" s="372">
        <f>SUM(E16,Table1[[#This Row],[Fringe Benefits]])</f>
        <v>0</v>
      </c>
      <c r="I16" s="30"/>
      <c r="J16" s="30"/>
      <c r="K16" s="32">
        <v>0</v>
      </c>
      <c r="L16" s="373">
        <f>ROUND('a. Personnel'!$E16*'a. Personnel'!$K16,2)</f>
        <v>0</v>
      </c>
      <c r="M16" s="372">
        <f>ROUND($G16*'a. Personnel'!$K16,2)</f>
        <v>0</v>
      </c>
      <c r="N16" s="37">
        <v>0</v>
      </c>
      <c r="O16" s="377">
        <f>ROUND('a. Personnel'!$E16*'a. Personnel'!$N16,2)</f>
        <v>0</v>
      </c>
      <c r="P16" s="376">
        <f>ROUND($G16*'a. Personnel'!$N16,2)</f>
        <v>0</v>
      </c>
      <c r="Q16" s="139"/>
      <c r="R16" s="33"/>
      <c r="S16" s="169">
        <v>0</v>
      </c>
      <c r="T16" s="33"/>
      <c r="U16" s="34"/>
      <c r="V16" s="680"/>
      <c r="W16" s="20"/>
      <c r="X16" s="20"/>
    </row>
    <row r="17" spans="1:24" s="26" customFormat="1" x14ac:dyDescent="0.25">
      <c r="A17" s="27"/>
      <c r="B17" s="28"/>
      <c r="C17" s="29"/>
      <c r="D17" s="30">
        <v>0</v>
      </c>
      <c r="E17" s="372">
        <f t="shared" si="1"/>
        <v>0</v>
      </c>
      <c r="F17" s="395"/>
      <c r="G17" s="373">
        <f>Table1[[#This Row],[Subtotal Salary]]*Table1[[#This Row],[Fringe Rate]]</f>
        <v>0</v>
      </c>
      <c r="H17" s="372">
        <f>SUM(E17,Table1[[#This Row],[Fringe Benefits]])</f>
        <v>0</v>
      </c>
      <c r="I17" s="30"/>
      <c r="J17" s="30"/>
      <c r="K17" s="32">
        <v>0</v>
      </c>
      <c r="L17" s="373">
        <f>ROUND('a. Personnel'!$E17*'a. Personnel'!$K17,2)</f>
        <v>0</v>
      </c>
      <c r="M17" s="372">
        <f>ROUND($G17*'a. Personnel'!$K17,2)</f>
        <v>0</v>
      </c>
      <c r="N17" s="37">
        <v>0</v>
      </c>
      <c r="O17" s="377">
        <f>ROUND('a. Personnel'!$E17*'a. Personnel'!$N17,2)</f>
        <v>0</v>
      </c>
      <c r="P17" s="376">
        <f>ROUND($G17*'a. Personnel'!$N17,2)</f>
        <v>0</v>
      </c>
      <c r="Q17" s="678"/>
      <c r="R17" s="33"/>
      <c r="S17" s="169">
        <v>0</v>
      </c>
      <c r="T17" s="33"/>
      <c r="U17" s="34"/>
      <c r="V17" s="680"/>
      <c r="W17" s="20"/>
      <c r="X17" s="20"/>
    </row>
    <row r="18" spans="1:24" s="26" customFormat="1" x14ac:dyDescent="0.25">
      <c r="A18" s="27"/>
      <c r="B18" s="28"/>
      <c r="C18" s="29"/>
      <c r="D18" s="30">
        <v>0</v>
      </c>
      <c r="E18" s="372">
        <f t="shared" si="1"/>
        <v>0</v>
      </c>
      <c r="F18" s="395"/>
      <c r="G18" s="373">
        <f>Table1[[#This Row],[Subtotal Salary]]*Table1[[#This Row],[Fringe Rate]]</f>
        <v>0</v>
      </c>
      <c r="H18" s="372">
        <f>SUM(E18,Table1[[#This Row],[Fringe Benefits]])</f>
        <v>0</v>
      </c>
      <c r="I18" s="30"/>
      <c r="J18" s="30"/>
      <c r="K18" s="32">
        <v>0</v>
      </c>
      <c r="L18" s="373">
        <f>ROUND('a. Personnel'!$E18*'a. Personnel'!$K18,2)</f>
        <v>0</v>
      </c>
      <c r="M18" s="372">
        <f>ROUND($G18*'a. Personnel'!$K18,2)</f>
        <v>0</v>
      </c>
      <c r="N18" s="37">
        <v>0</v>
      </c>
      <c r="O18" s="377">
        <f>ROUND('a. Personnel'!$E18*'a. Personnel'!$N18,2)</f>
        <v>0</v>
      </c>
      <c r="P18" s="376">
        <f>ROUND($G18*'a. Personnel'!$N18,2)</f>
        <v>0</v>
      </c>
      <c r="Q18" s="139"/>
      <c r="R18" s="33"/>
      <c r="S18" s="169">
        <v>0</v>
      </c>
      <c r="T18" s="33"/>
      <c r="U18" s="34"/>
      <c r="V18" s="680"/>
      <c r="W18" s="20"/>
      <c r="X18" s="20"/>
    </row>
    <row r="19" spans="1:24" s="26" customFormat="1" x14ac:dyDescent="0.25">
      <c r="A19" s="27"/>
      <c r="B19" s="28"/>
      <c r="C19" s="29"/>
      <c r="D19" s="30">
        <v>0</v>
      </c>
      <c r="E19" s="372">
        <f t="shared" si="1"/>
        <v>0</v>
      </c>
      <c r="F19" s="395"/>
      <c r="G19" s="373">
        <f>Table1[[#This Row],[Subtotal Salary]]*Table1[[#This Row],[Fringe Rate]]</f>
        <v>0</v>
      </c>
      <c r="H19" s="372">
        <f>SUM(E19,Table1[[#This Row],[Fringe Benefits]])</f>
        <v>0</v>
      </c>
      <c r="I19" s="30"/>
      <c r="J19" s="30"/>
      <c r="K19" s="32">
        <v>0</v>
      </c>
      <c r="L19" s="373">
        <f>ROUND('a. Personnel'!$E19*'a. Personnel'!$K19,2)</f>
        <v>0</v>
      </c>
      <c r="M19" s="372">
        <f>ROUND($G19*'a. Personnel'!$K19,2)</f>
        <v>0</v>
      </c>
      <c r="N19" s="37">
        <v>0</v>
      </c>
      <c r="O19" s="377">
        <f>ROUND('a. Personnel'!$E19*'a. Personnel'!$N19,2)</f>
        <v>0</v>
      </c>
      <c r="P19" s="376">
        <f>ROUND($G19*'a. Personnel'!$N19,2)</f>
        <v>0</v>
      </c>
      <c r="Q19" s="678"/>
      <c r="R19" s="33"/>
      <c r="S19" s="169">
        <v>0</v>
      </c>
      <c r="T19" s="33"/>
      <c r="U19" s="34"/>
      <c r="V19" s="680"/>
      <c r="W19" s="20"/>
      <c r="X19" s="20"/>
    </row>
    <row r="20" spans="1:24" s="26" customFormat="1" x14ac:dyDescent="0.25">
      <c r="A20" s="27"/>
      <c r="B20" s="28"/>
      <c r="C20" s="29"/>
      <c r="D20" s="30">
        <v>0</v>
      </c>
      <c r="E20" s="372">
        <f t="shared" si="1"/>
        <v>0</v>
      </c>
      <c r="F20" s="395"/>
      <c r="G20" s="373">
        <f>Table1[[#This Row],[Subtotal Salary]]*Table1[[#This Row],[Fringe Rate]]</f>
        <v>0</v>
      </c>
      <c r="H20" s="372">
        <f>SUM(E20,Table1[[#This Row],[Fringe Benefits]])</f>
        <v>0</v>
      </c>
      <c r="I20" s="30"/>
      <c r="J20" s="30"/>
      <c r="K20" s="32">
        <v>0</v>
      </c>
      <c r="L20" s="373">
        <f>ROUND('a. Personnel'!$E20*'a. Personnel'!$K20,2)</f>
        <v>0</v>
      </c>
      <c r="M20" s="372">
        <f>ROUND($G20*'a. Personnel'!$K20,2)</f>
        <v>0</v>
      </c>
      <c r="N20" s="37">
        <v>0</v>
      </c>
      <c r="O20" s="377">
        <f>ROUND('a. Personnel'!$E20*'a. Personnel'!$N20,2)</f>
        <v>0</v>
      </c>
      <c r="P20" s="376">
        <f>ROUND($G20*'a. Personnel'!$N20,2)</f>
        <v>0</v>
      </c>
      <c r="Q20" s="139"/>
      <c r="R20" s="33"/>
      <c r="S20" s="169">
        <v>0</v>
      </c>
      <c r="T20" s="33"/>
      <c r="U20" s="34"/>
      <c r="V20" s="680"/>
      <c r="W20" s="20"/>
      <c r="X20" s="20"/>
    </row>
    <row r="21" spans="1:24" s="26" customFormat="1" x14ac:dyDescent="0.25">
      <c r="A21" s="27"/>
      <c r="B21" s="28"/>
      <c r="C21" s="29"/>
      <c r="D21" s="30">
        <v>0</v>
      </c>
      <c r="E21" s="372">
        <f t="shared" si="1"/>
        <v>0</v>
      </c>
      <c r="F21" s="395"/>
      <c r="G21" s="373">
        <f>Table1[[#This Row],[Subtotal Salary]]*Table1[[#This Row],[Fringe Rate]]</f>
        <v>0</v>
      </c>
      <c r="H21" s="372">
        <f>SUM(E21,Table1[[#This Row],[Fringe Benefits]])</f>
        <v>0</v>
      </c>
      <c r="I21" s="30"/>
      <c r="J21" s="30"/>
      <c r="K21" s="32">
        <v>0</v>
      </c>
      <c r="L21" s="373">
        <f>ROUND('a. Personnel'!$E21*'a. Personnel'!$K21,2)</f>
        <v>0</v>
      </c>
      <c r="M21" s="372">
        <f>ROUND($G21*'a. Personnel'!$K21,2)</f>
        <v>0</v>
      </c>
      <c r="N21" s="37">
        <v>0</v>
      </c>
      <c r="O21" s="377">
        <f>ROUND('a. Personnel'!$E21*'a. Personnel'!$N21,2)</f>
        <v>0</v>
      </c>
      <c r="P21" s="376">
        <f>ROUND($G21*'a. Personnel'!$N21,2)</f>
        <v>0</v>
      </c>
      <c r="Q21" s="678"/>
      <c r="R21" s="33"/>
      <c r="S21" s="169">
        <v>0</v>
      </c>
      <c r="T21" s="33"/>
      <c r="U21" s="34"/>
      <c r="V21" s="680"/>
      <c r="W21" s="20"/>
      <c r="X21" s="20"/>
    </row>
    <row r="22" spans="1:24" s="26" customFormat="1" x14ac:dyDescent="0.25">
      <c r="A22" s="27"/>
      <c r="B22" s="28"/>
      <c r="C22" s="29"/>
      <c r="D22" s="30">
        <v>0</v>
      </c>
      <c r="E22" s="372">
        <f t="shared" si="1"/>
        <v>0</v>
      </c>
      <c r="F22" s="395"/>
      <c r="G22" s="373">
        <f>Table1[[#This Row],[Subtotal Salary]]*Table1[[#This Row],[Fringe Rate]]</f>
        <v>0</v>
      </c>
      <c r="H22" s="372">
        <f>SUM(E22,Table1[[#This Row],[Fringe Benefits]])</f>
        <v>0</v>
      </c>
      <c r="I22" s="30"/>
      <c r="J22" s="30"/>
      <c r="K22" s="32">
        <v>0</v>
      </c>
      <c r="L22" s="373">
        <f>ROUND('a. Personnel'!$E22*'a. Personnel'!$K22,2)</f>
        <v>0</v>
      </c>
      <c r="M22" s="372">
        <f>ROUND($G22*'a. Personnel'!$K22,2)</f>
        <v>0</v>
      </c>
      <c r="N22" s="37">
        <v>0</v>
      </c>
      <c r="O22" s="377">
        <f>ROUND('a. Personnel'!$E22*'a. Personnel'!$N22,2)</f>
        <v>0</v>
      </c>
      <c r="P22" s="376">
        <f>ROUND($G22*'a. Personnel'!$N22,2)</f>
        <v>0</v>
      </c>
      <c r="Q22" s="139"/>
      <c r="R22" s="33"/>
      <c r="S22" s="169">
        <v>0</v>
      </c>
      <c r="T22" s="33"/>
      <c r="U22" s="34"/>
      <c r="V22" s="680"/>
      <c r="W22" s="20"/>
      <c r="X22" s="20"/>
    </row>
    <row r="23" spans="1:24" s="26" customFormat="1" x14ac:dyDescent="0.25">
      <c r="A23" s="27"/>
      <c r="B23" s="28"/>
      <c r="C23" s="29"/>
      <c r="D23" s="30">
        <v>0</v>
      </c>
      <c r="E23" s="372">
        <f t="shared" si="1"/>
        <v>0</v>
      </c>
      <c r="F23" s="395"/>
      <c r="G23" s="373">
        <f>Table1[[#This Row],[Subtotal Salary]]*Table1[[#This Row],[Fringe Rate]]</f>
        <v>0</v>
      </c>
      <c r="H23" s="372">
        <f>SUM(E23,Table1[[#This Row],[Fringe Benefits]])</f>
        <v>0</v>
      </c>
      <c r="I23" s="30"/>
      <c r="J23" s="30"/>
      <c r="K23" s="32">
        <v>0</v>
      </c>
      <c r="L23" s="373">
        <f>ROUND('a. Personnel'!$E23*'a. Personnel'!$K23,2)</f>
        <v>0</v>
      </c>
      <c r="M23" s="372">
        <f>ROUND($G23*'a. Personnel'!$K23,2)</f>
        <v>0</v>
      </c>
      <c r="N23" s="37">
        <v>0</v>
      </c>
      <c r="O23" s="377">
        <f>ROUND('a. Personnel'!$E23*'a. Personnel'!$N23,2)</f>
        <v>0</v>
      </c>
      <c r="P23" s="376">
        <f>ROUND($G23*'a. Personnel'!$N23,2)</f>
        <v>0</v>
      </c>
      <c r="Q23" s="678"/>
      <c r="R23" s="33"/>
      <c r="S23" s="169">
        <v>0</v>
      </c>
      <c r="T23" s="33"/>
      <c r="U23" s="34"/>
      <c r="V23" s="680"/>
      <c r="W23" s="20"/>
      <c r="X23" s="20"/>
    </row>
    <row r="24" spans="1:24" s="26" customFormat="1" x14ac:dyDescent="0.25">
      <c r="A24" s="27"/>
      <c r="B24" s="28"/>
      <c r="C24" s="29"/>
      <c r="D24" s="30">
        <v>0</v>
      </c>
      <c r="E24" s="372">
        <f t="shared" si="1"/>
        <v>0</v>
      </c>
      <c r="F24" s="395"/>
      <c r="G24" s="373">
        <f>Table1[[#This Row],[Subtotal Salary]]*Table1[[#This Row],[Fringe Rate]]</f>
        <v>0</v>
      </c>
      <c r="H24" s="372">
        <f>SUM(E24,Table1[[#This Row],[Fringe Benefits]])</f>
        <v>0</v>
      </c>
      <c r="I24" s="30"/>
      <c r="J24" s="30"/>
      <c r="K24" s="32">
        <v>0</v>
      </c>
      <c r="L24" s="373">
        <f>ROUND('a. Personnel'!$E24*'a. Personnel'!$K24,2)</f>
        <v>0</v>
      </c>
      <c r="M24" s="372">
        <f>ROUND($G24*'a. Personnel'!$K24,2)</f>
        <v>0</v>
      </c>
      <c r="N24" s="37">
        <v>0</v>
      </c>
      <c r="O24" s="377">
        <f>ROUND('a. Personnel'!$E24*'a. Personnel'!$N24,2)</f>
        <v>0</v>
      </c>
      <c r="P24" s="376">
        <f>ROUND($G24*'a. Personnel'!$N24,2)</f>
        <v>0</v>
      </c>
      <c r="Q24" s="139"/>
      <c r="R24" s="33"/>
      <c r="S24" s="169">
        <v>0</v>
      </c>
      <c r="T24" s="33"/>
      <c r="U24" s="34"/>
      <c r="V24" s="680"/>
      <c r="W24" s="20"/>
      <c r="X24" s="20"/>
    </row>
    <row r="25" spans="1:24" s="26" customFormat="1" x14ac:dyDescent="0.25">
      <c r="A25" s="27"/>
      <c r="B25" s="28"/>
      <c r="C25" s="29"/>
      <c r="D25" s="30">
        <v>0</v>
      </c>
      <c r="E25" s="372">
        <f t="shared" si="1"/>
        <v>0</v>
      </c>
      <c r="F25" s="395"/>
      <c r="G25" s="373">
        <f>Table1[[#This Row],[Subtotal Salary]]*Table1[[#This Row],[Fringe Rate]]</f>
        <v>0</v>
      </c>
      <c r="H25" s="372">
        <f>SUM(E25,Table1[[#This Row],[Fringe Benefits]])</f>
        <v>0</v>
      </c>
      <c r="I25" s="30"/>
      <c r="J25" s="30"/>
      <c r="K25" s="32">
        <v>0</v>
      </c>
      <c r="L25" s="373">
        <f>ROUND('a. Personnel'!$E25*'a. Personnel'!$K25,2)</f>
        <v>0</v>
      </c>
      <c r="M25" s="372">
        <f>ROUND($G25*'a. Personnel'!$K25,2)</f>
        <v>0</v>
      </c>
      <c r="N25" s="37">
        <v>0</v>
      </c>
      <c r="O25" s="377">
        <f>ROUND('a. Personnel'!$E25*'a. Personnel'!$N25,2)</f>
        <v>0</v>
      </c>
      <c r="P25" s="376">
        <f>ROUND($G25*'a. Personnel'!$N25,2)</f>
        <v>0</v>
      </c>
      <c r="Q25" s="678"/>
      <c r="R25" s="33"/>
      <c r="S25" s="169">
        <v>0</v>
      </c>
      <c r="T25" s="33"/>
      <c r="U25" s="34"/>
      <c r="V25" s="680"/>
      <c r="W25" s="20"/>
      <c r="X25" s="20"/>
    </row>
    <row r="26" spans="1:24" s="26" customFormat="1" x14ac:dyDescent="0.25">
      <c r="A26" s="27"/>
      <c r="B26" s="28"/>
      <c r="C26" s="29"/>
      <c r="D26" s="30">
        <v>0</v>
      </c>
      <c r="E26" s="372">
        <f t="shared" si="1"/>
        <v>0</v>
      </c>
      <c r="F26" s="395"/>
      <c r="G26" s="373">
        <f>Table1[[#This Row],[Subtotal Salary]]*Table1[[#This Row],[Fringe Rate]]</f>
        <v>0</v>
      </c>
      <c r="H26" s="372">
        <f>SUM(E26,Table1[[#This Row],[Fringe Benefits]])</f>
        <v>0</v>
      </c>
      <c r="I26" s="30"/>
      <c r="J26" s="30"/>
      <c r="K26" s="32">
        <v>0</v>
      </c>
      <c r="L26" s="373">
        <f>ROUND('a. Personnel'!$E26*'a. Personnel'!$K26,2)</f>
        <v>0</v>
      </c>
      <c r="M26" s="372">
        <f>ROUND($G26*'a. Personnel'!$K26,2)</f>
        <v>0</v>
      </c>
      <c r="N26" s="37">
        <v>0</v>
      </c>
      <c r="O26" s="377">
        <f>ROUND('a. Personnel'!$E26*'a. Personnel'!$N26,2)</f>
        <v>0</v>
      </c>
      <c r="P26" s="376">
        <f>ROUND($G26*'a. Personnel'!$N26,2)</f>
        <v>0</v>
      </c>
      <c r="Q26" s="139"/>
      <c r="R26" s="33"/>
      <c r="S26" s="169">
        <v>0</v>
      </c>
      <c r="T26" s="33"/>
      <c r="U26" s="34"/>
      <c r="V26" s="680"/>
      <c r="W26" s="20"/>
      <c r="X26" s="20"/>
    </row>
    <row r="27" spans="1:24" s="26" customFormat="1" x14ac:dyDescent="0.25">
      <c r="A27" s="27"/>
      <c r="B27" s="28"/>
      <c r="C27" s="29"/>
      <c r="D27" s="30">
        <v>0</v>
      </c>
      <c r="E27" s="372">
        <f t="shared" si="1"/>
        <v>0</v>
      </c>
      <c r="F27" s="395"/>
      <c r="G27" s="373">
        <f>Table1[[#This Row],[Subtotal Salary]]*Table1[[#This Row],[Fringe Rate]]</f>
        <v>0</v>
      </c>
      <c r="H27" s="372">
        <f>SUM(E27,Table1[[#This Row],[Fringe Benefits]])</f>
        <v>0</v>
      </c>
      <c r="I27" s="30"/>
      <c r="J27" s="30"/>
      <c r="K27" s="32">
        <v>0</v>
      </c>
      <c r="L27" s="373">
        <f>ROUND('a. Personnel'!$E27*'a. Personnel'!$K27,2)</f>
        <v>0</v>
      </c>
      <c r="M27" s="372">
        <f>ROUND($G27*'a. Personnel'!$K27,2)</f>
        <v>0</v>
      </c>
      <c r="N27" s="37">
        <v>0</v>
      </c>
      <c r="O27" s="377">
        <f>ROUND('a. Personnel'!$E27*'a. Personnel'!$N27,2)</f>
        <v>0</v>
      </c>
      <c r="P27" s="376">
        <f>ROUND($G27*'a. Personnel'!$N27,2)</f>
        <v>0</v>
      </c>
      <c r="Q27" s="678"/>
      <c r="R27" s="33"/>
      <c r="S27" s="169">
        <v>0</v>
      </c>
      <c r="T27" s="33"/>
      <c r="U27" s="34"/>
      <c r="V27" s="680"/>
      <c r="W27" s="20"/>
      <c r="X27" s="20"/>
    </row>
    <row r="28" spans="1:24" s="26" customFormat="1" x14ac:dyDescent="0.25">
      <c r="A28" s="27"/>
      <c r="B28" s="28"/>
      <c r="C28" s="29"/>
      <c r="D28" s="30">
        <v>0</v>
      </c>
      <c r="E28" s="372">
        <f t="shared" si="1"/>
        <v>0</v>
      </c>
      <c r="F28" s="395"/>
      <c r="G28" s="373">
        <f>Table1[[#This Row],[Subtotal Salary]]*Table1[[#This Row],[Fringe Rate]]</f>
        <v>0</v>
      </c>
      <c r="H28" s="372">
        <f>SUM(E28,Table1[[#This Row],[Fringe Benefits]])</f>
        <v>0</v>
      </c>
      <c r="I28" s="30"/>
      <c r="J28" s="30"/>
      <c r="K28" s="32">
        <v>0</v>
      </c>
      <c r="L28" s="373">
        <f>ROUND('a. Personnel'!$E28*'a. Personnel'!$K28,2)</f>
        <v>0</v>
      </c>
      <c r="M28" s="372">
        <f>ROUND($G28*'a. Personnel'!$K28,2)</f>
        <v>0</v>
      </c>
      <c r="N28" s="37">
        <v>0</v>
      </c>
      <c r="O28" s="377">
        <f>ROUND('a. Personnel'!$E28*'a. Personnel'!$N28,2)</f>
        <v>0</v>
      </c>
      <c r="P28" s="376">
        <f>ROUND($G28*'a. Personnel'!$N28,2)</f>
        <v>0</v>
      </c>
      <c r="Q28" s="139"/>
      <c r="R28" s="33"/>
      <c r="S28" s="169">
        <v>0</v>
      </c>
      <c r="T28" s="33"/>
      <c r="U28" s="34"/>
      <c r="V28" s="680"/>
      <c r="W28" s="20"/>
      <c r="X28" s="20"/>
    </row>
    <row r="29" spans="1:24" s="26" customFormat="1" x14ac:dyDescent="0.25">
      <c r="A29" s="27"/>
      <c r="B29" s="28"/>
      <c r="C29" s="29"/>
      <c r="D29" s="30">
        <v>0</v>
      </c>
      <c r="E29" s="372">
        <f t="shared" si="1"/>
        <v>0</v>
      </c>
      <c r="F29" s="395"/>
      <c r="G29" s="373">
        <f>Table1[[#This Row],[Subtotal Salary]]*Table1[[#This Row],[Fringe Rate]]</f>
        <v>0</v>
      </c>
      <c r="H29" s="372">
        <f>SUM(E29,Table1[[#This Row],[Fringe Benefits]])</f>
        <v>0</v>
      </c>
      <c r="I29" s="30"/>
      <c r="J29" s="30"/>
      <c r="K29" s="32">
        <v>0</v>
      </c>
      <c r="L29" s="373">
        <f>ROUND('a. Personnel'!$E29*'a. Personnel'!$K29,2)</f>
        <v>0</v>
      </c>
      <c r="M29" s="372">
        <f>ROUND($G29*'a. Personnel'!$K29,2)</f>
        <v>0</v>
      </c>
      <c r="N29" s="37">
        <v>0</v>
      </c>
      <c r="O29" s="377">
        <f>ROUND('a. Personnel'!$E29*'a. Personnel'!$N29,2)</f>
        <v>0</v>
      </c>
      <c r="P29" s="376">
        <f>ROUND($G29*'a. Personnel'!$N29,2)</f>
        <v>0</v>
      </c>
      <c r="Q29" s="678"/>
      <c r="R29" s="33"/>
      <c r="S29" s="169">
        <v>0</v>
      </c>
      <c r="T29" s="33"/>
      <c r="U29" s="34"/>
      <c r="V29" s="680"/>
      <c r="W29" s="20"/>
      <c r="X29" s="20"/>
    </row>
    <row r="30" spans="1:24" s="26" customFormat="1" x14ac:dyDescent="0.25">
      <c r="A30" s="27"/>
      <c r="B30" s="28"/>
      <c r="C30" s="29"/>
      <c r="D30" s="30">
        <v>0</v>
      </c>
      <c r="E30" s="372">
        <f t="shared" si="1"/>
        <v>0</v>
      </c>
      <c r="F30" s="395"/>
      <c r="G30" s="373">
        <f>Table1[[#This Row],[Subtotal Salary]]*Table1[[#This Row],[Fringe Rate]]</f>
        <v>0</v>
      </c>
      <c r="H30" s="372">
        <f>SUM(E30,Table1[[#This Row],[Fringe Benefits]])</f>
        <v>0</v>
      </c>
      <c r="I30" s="30"/>
      <c r="J30" s="30"/>
      <c r="K30" s="32">
        <v>0</v>
      </c>
      <c r="L30" s="373">
        <f>ROUND('a. Personnel'!$E30*'a. Personnel'!$K30,2)</f>
        <v>0</v>
      </c>
      <c r="M30" s="372">
        <f>ROUND($G30*'a. Personnel'!$K30,2)</f>
        <v>0</v>
      </c>
      <c r="N30" s="37">
        <v>0</v>
      </c>
      <c r="O30" s="377">
        <f>ROUND('a. Personnel'!$E30*'a. Personnel'!$N30,2)</f>
        <v>0</v>
      </c>
      <c r="P30" s="376">
        <f>ROUND($G30*'a. Personnel'!$N30,2)</f>
        <v>0</v>
      </c>
      <c r="Q30" s="139"/>
      <c r="R30" s="33"/>
      <c r="S30" s="169">
        <v>0</v>
      </c>
      <c r="T30" s="33"/>
      <c r="U30" s="34"/>
      <c r="V30" s="680"/>
      <c r="W30" s="20"/>
      <c r="X30" s="20"/>
    </row>
    <row r="31" spans="1:24" s="26" customFormat="1" x14ac:dyDescent="0.25">
      <c r="A31" s="27"/>
      <c r="B31" s="28"/>
      <c r="C31" s="29"/>
      <c r="D31" s="30">
        <v>0</v>
      </c>
      <c r="E31" s="372">
        <f t="shared" si="1"/>
        <v>0</v>
      </c>
      <c r="F31" s="395"/>
      <c r="G31" s="373">
        <f>Table1[[#This Row],[Subtotal Salary]]*Table1[[#This Row],[Fringe Rate]]</f>
        <v>0</v>
      </c>
      <c r="H31" s="372">
        <f>SUM(E31,Table1[[#This Row],[Fringe Benefits]])</f>
        <v>0</v>
      </c>
      <c r="I31" s="30"/>
      <c r="J31" s="30"/>
      <c r="K31" s="32">
        <v>0</v>
      </c>
      <c r="L31" s="373">
        <f>ROUND('a. Personnel'!$E31*'a. Personnel'!$K31,2)</f>
        <v>0</v>
      </c>
      <c r="M31" s="372">
        <f>ROUND($G31*'a. Personnel'!$K31,2)</f>
        <v>0</v>
      </c>
      <c r="N31" s="37">
        <v>0</v>
      </c>
      <c r="O31" s="377">
        <f>ROUND('a. Personnel'!$E31*'a. Personnel'!$N31,2)</f>
        <v>0</v>
      </c>
      <c r="P31" s="376">
        <f>ROUND($G31*'a. Personnel'!$N31,2)</f>
        <v>0</v>
      </c>
      <c r="Q31" s="678"/>
      <c r="R31" s="33"/>
      <c r="S31" s="169">
        <v>0</v>
      </c>
      <c r="T31" s="33"/>
      <c r="U31" s="34"/>
      <c r="V31" s="680"/>
      <c r="W31" s="20"/>
      <c r="X31" s="20"/>
    </row>
    <row r="32" spans="1:24" s="26" customFormat="1" x14ac:dyDescent="0.25">
      <c r="A32" s="27"/>
      <c r="B32" s="28"/>
      <c r="C32" s="29"/>
      <c r="D32" s="30">
        <v>0</v>
      </c>
      <c r="E32" s="372">
        <f t="shared" si="1"/>
        <v>0</v>
      </c>
      <c r="F32" s="395"/>
      <c r="G32" s="373">
        <f>Table1[[#This Row],[Subtotal Salary]]*Table1[[#This Row],[Fringe Rate]]</f>
        <v>0</v>
      </c>
      <c r="H32" s="372">
        <f>SUM(E32,Table1[[#This Row],[Fringe Benefits]])</f>
        <v>0</v>
      </c>
      <c r="I32" s="30"/>
      <c r="J32" s="30"/>
      <c r="K32" s="32">
        <v>0</v>
      </c>
      <c r="L32" s="373">
        <f>ROUND('a. Personnel'!$E32*'a. Personnel'!$K32,2)</f>
        <v>0</v>
      </c>
      <c r="M32" s="372">
        <f>ROUND($G32*'a. Personnel'!$K32,2)</f>
        <v>0</v>
      </c>
      <c r="N32" s="37">
        <v>0</v>
      </c>
      <c r="O32" s="377">
        <f>ROUND('a. Personnel'!$E32*'a. Personnel'!$N32,2)</f>
        <v>0</v>
      </c>
      <c r="P32" s="376">
        <f>ROUND($G32*'a. Personnel'!$N32,2)</f>
        <v>0</v>
      </c>
      <c r="Q32" s="139"/>
      <c r="R32" s="33"/>
      <c r="S32" s="169">
        <v>0</v>
      </c>
      <c r="T32" s="33"/>
      <c r="U32" s="34"/>
      <c r="V32" s="680"/>
      <c r="W32" s="20"/>
      <c r="X32" s="20"/>
    </row>
    <row r="33" spans="1:24" s="26" customFormat="1" x14ac:dyDescent="0.25">
      <c r="A33" s="27"/>
      <c r="B33" s="28"/>
      <c r="C33" s="29"/>
      <c r="D33" s="30">
        <v>0</v>
      </c>
      <c r="E33" s="372">
        <f t="shared" si="1"/>
        <v>0</v>
      </c>
      <c r="F33" s="395"/>
      <c r="G33" s="373">
        <f>Table1[[#This Row],[Subtotal Salary]]*Table1[[#This Row],[Fringe Rate]]</f>
        <v>0</v>
      </c>
      <c r="H33" s="372">
        <f>SUM(E33,Table1[[#This Row],[Fringe Benefits]])</f>
        <v>0</v>
      </c>
      <c r="I33" s="30"/>
      <c r="J33" s="30"/>
      <c r="K33" s="32">
        <v>0</v>
      </c>
      <c r="L33" s="373">
        <f>ROUND('a. Personnel'!$E33*'a. Personnel'!$K33,2)</f>
        <v>0</v>
      </c>
      <c r="M33" s="372">
        <f>ROUND($G33*'a. Personnel'!$K33,2)</f>
        <v>0</v>
      </c>
      <c r="N33" s="37">
        <v>0</v>
      </c>
      <c r="O33" s="377">
        <f>ROUND('a. Personnel'!$E33*'a. Personnel'!$N33,2)</f>
        <v>0</v>
      </c>
      <c r="P33" s="376">
        <f>ROUND($G33*'a. Personnel'!$N33,2)</f>
        <v>0</v>
      </c>
      <c r="Q33" s="678"/>
      <c r="R33" s="33"/>
      <c r="S33" s="169">
        <v>0</v>
      </c>
      <c r="T33" s="33"/>
      <c r="U33" s="34"/>
      <c r="V33" s="680"/>
      <c r="W33" s="20"/>
      <c r="X33" s="20"/>
    </row>
    <row r="34" spans="1:24" s="26" customFormat="1" x14ac:dyDescent="0.25">
      <c r="A34" s="27"/>
      <c r="B34" s="28"/>
      <c r="C34" s="29"/>
      <c r="D34" s="30">
        <v>0</v>
      </c>
      <c r="E34" s="372">
        <f t="shared" si="1"/>
        <v>0</v>
      </c>
      <c r="F34" s="395"/>
      <c r="G34" s="373">
        <f>Table1[[#This Row],[Subtotal Salary]]*Table1[[#This Row],[Fringe Rate]]</f>
        <v>0</v>
      </c>
      <c r="H34" s="372">
        <f>SUM(E34,Table1[[#This Row],[Fringe Benefits]])</f>
        <v>0</v>
      </c>
      <c r="I34" s="30"/>
      <c r="J34" s="30"/>
      <c r="K34" s="32">
        <v>0</v>
      </c>
      <c r="L34" s="373">
        <f>ROUND('a. Personnel'!$E34*'a. Personnel'!$K34,2)</f>
        <v>0</v>
      </c>
      <c r="M34" s="372">
        <f>ROUND($G34*'a. Personnel'!$K34,2)</f>
        <v>0</v>
      </c>
      <c r="N34" s="37">
        <v>0</v>
      </c>
      <c r="O34" s="377">
        <f>ROUND('a. Personnel'!$E34*'a. Personnel'!$N34,2)</f>
        <v>0</v>
      </c>
      <c r="P34" s="376">
        <f>ROUND($G34*'a. Personnel'!$N34,2)</f>
        <v>0</v>
      </c>
      <c r="Q34" s="139"/>
      <c r="R34" s="33"/>
      <c r="S34" s="169">
        <v>0</v>
      </c>
      <c r="T34" s="33"/>
      <c r="U34" s="34"/>
      <c r="V34" s="680"/>
      <c r="W34" s="20"/>
      <c r="X34" s="20"/>
    </row>
    <row r="35" spans="1:24" s="26" customFormat="1" x14ac:dyDescent="0.25">
      <c r="A35" s="27"/>
      <c r="B35" s="28"/>
      <c r="C35" s="29"/>
      <c r="D35" s="30">
        <v>0</v>
      </c>
      <c r="E35" s="372">
        <f t="shared" si="1"/>
        <v>0</v>
      </c>
      <c r="F35" s="395"/>
      <c r="G35" s="373">
        <f>Table1[[#This Row],[Subtotal Salary]]*Table1[[#This Row],[Fringe Rate]]</f>
        <v>0</v>
      </c>
      <c r="H35" s="372">
        <f>SUM(E35,Table1[[#This Row],[Fringe Benefits]])</f>
        <v>0</v>
      </c>
      <c r="I35" s="30"/>
      <c r="J35" s="30"/>
      <c r="K35" s="32">
        <v>0</v>
      </c>
      <c r="L35" s="373">
        <f>ROUND('a. Personnel'!$E35*'a. Personnel'!$K35,2)</f>
        <v>0</v>
      </c>
      <c r="M35" s="372">
        <f>ROUND($G35*'a. Personnel'!$K35,2)</f>
        <v>0</v>
      </c>
      <c r="N35" s="37">
        <v>0</v>
      </c>
      <c r="O35" s="377">
        <f>ROUND('a. Personnel'!$E35*'a. Personnel'!$N35,2)</f>
        <v>0</v>
      </c>
      <c r="P35" s="376">
        <f>ROUND($G35*'a. Personnel'!$N35,2)</f>
        <v>0</v>
      </c>
      <c r="Q35" s="678"/>
      <c r="R35" s="33"/>
      <c r="S35" s="169">
        <v>0</v>
      </c>
      <c r="T35" s="33"/>
      <c r="U35" s="34"/>
      <c r="V35" s="680"/>
      <c r="W35" s="20"/>
      <c r="X35" s="20"/>
    </row>
    <row r="36" spans="1:24" s="26" customFormat="1" x14ac:dyDescent="0.25">
      <c r="A36" s="27"/>
      <c r="B36" s="28"/>
      <c r="C36" s="29"/>
      <c r="D36" s="30">
        <v>0</v>
      </c>
      <c r="E36" s="372">
        <f t="shared" si="1"/>
        <v>0</v>
      </c>
      <c r="F36" s="395"/>
      <c r="G36" s="373">
        <f>Table1[[#This Row],[Subtotal Salary]]*Table1[[#This Row],[Fringe Rate]]</f>
        <v>0</v>
      </c>
      <c r="H36" s="372">
        <f>SUM(E36,Table1[[#This Row],[Fringe Benefits]])</f>
        <v>0</v>
      </c>
      <c r="I36" s="30"/>
      <c r="J36" s="30"/>
      <c r="K36" s="32">
        <v>0</v>
      </c>
      <c r="L36" s="373">
        <f>ROUND('a. Personnel'!$E36*'a. Personnel'!$K36,2)</f>
        <v>0</v>
      </c>
      <c r="M36" s="372">
        <f>ROUND($G36*'a. Personnel'!$K36,2)</f>
        <v>0</v>
      </c>
      <c r="N36" s="37">
        <v>0</v>
      </c>
      <c r="O36" s="377">
        <f>ROUND('a. Personnel'!$E36*'a. Personnel'!$N36,2)</f>
        <v>0</v>
      </c>
      <c r="P36" s="376">
        <f>ROUND($G36*'a. Personnel'!$N36,2)</f>
        <v>0</v>
      </c>
      <c r="Q36" s="139"/>
      <c r="R36" s="33"/>
      <c r="S36" s="169">
        <v>0</v>
      </c>
      <c r="T36" s="33"/>
      <c r="U36" s="34"/>
      <c r="V36" s="680"/>
      <c r="W36" s="20"/>
      <c r="X36" s="20"/>
    </row>
    <row r="37" spans="1:24" s="26" customFormat="1" x14ac:dyDescent="0.25">
      <c r="A37" s="27"/>
      <c r="B37" s="28"/>
      <c r="C37" s="29"/>
      <c r="D37" s="30">
        <v>0</v>
      </c>
      <c r="E37" s="372">
        <f t="shared" si="1"/>
        <v>0</v>
      </c>
      <c r="F37" s="395"/>
      <c r="G37" s="373">
        <f>Table1[[#This Row],[Subtotal Salary]]*Table1[[#This Row],[Fringe Rate]]</f>
        <v>0</v>
      </c>
      <c r="H37" s="372">
        <f>SUM(E37,Table1[[#This Row],[Fringe Benefits]])</f>
        <v>0</v>
      </c>
      <c r="I37" s="30"/>
      <c r="J37" s="30"/>
      <c r="K37" s="32">
        <v>0</v>
      </c>
      <c r="L37" s="373">
        <f>ROUND('a. Personnel'!$E37*'a. Personnel'!$K37,2)</f>
        <v>0</v>
      </c>
      <c r="M37" s="372">
        <f>ROUND($G37*'a. Personnel'!$K37,2)</f>
        <v>0</v>
      </c>
      <c r="N37" s="37">
        <v>0</v>
      </c>
      <c r="O37" s="377">
        <f>ROUND('a. Personnel'!$E37*'a. Personnel'!$N37,2)</f>
        <v>0</v>
      </c>
      <c r="P37" s="376">
        <f>ROUND($G37*'a. Personnel'!$N37,2)</f>
        <v>0</v>
      </c>
      <c r="Q37" s="678"/>
      <c r="R37" s="33"/>
      <c r="S37" s="169">
        <v>0</v>
      </c>
      <c r="T37" s="33"/>
      <c r="U37" s="34"/>
      <c r="V37" s="680"/>
      <c r="W37" s="20"/>
      <c r="X37" s="20"/>
    </row>
    <row r="38" spans="1:24" s="26" customFormat="1" x14ac:dyDescent="0.25">
      <c r="A38" s="27"/>
      <c r="B38" s="28"/>
      <c r="C38" s="29"/>
      <c r="D38" s="30">
        <v>0</v>
      </c>
      <c r="E38" s="372">
        <f t="shared" si="1"/>
        <v>0</v>
      </c>
      <c r="F38" s="395"/>
      <c r="G38" s="373">
        <f>Table1[[#This Row],[Subtotal Salary]]*Table1[[#This Row],[Fringe Rate]]</f>
        <v>0</v>
      </c>
      <c r="H38" s="372">
        <f>SUM(E38,Table1[[#This Row],[Fringe Benefits]])</f>
        <v>0</v>
      </c>
      <c r="I38" s="30"/>
      <c r="J38" s="30"/>
      <c r="K38" s="32">
        <v>0</v>
      </c>
      <c r="L38" s="373">
        <f>ROUND('a. Personnel'!$E38*'a. Personnel'!$K38,2)</f>
        <v>0</v>
      </c>
      <c r="M38" s="372">
        <f>ROUND($G38*'a. Personnel'!$K38,2)</f>
        <v>0</v>
      </c>
      <c r="N38" s="37">
        <v>0</v>
      </c>
      <c r="O38" s="377">
        <f>ROUND('a. Personnel'!$E38*'a. Personnel'!$N38,2)</f>
        <v>0</v>
      </c>
      <c r="P38" s="376">
        <f>ROUND($G38*'a. Personnel'!$N38,2)</f>
        <v>0</v>
      </c>
      <c r="Q38" s="139"/>
      <c r="R38" s="33"/>
      <c r="S38" s="169">
        <v>0</v>
      </c>
      <c r="T38" s="33"/>
      <c r="U38" s="34"/>
      <c r="V38" s="680"/>
      <c r="W38" s="20"/>
      <c r="X38" s="20"/>
    </row>
    <row r="39" spans="1:24" s="26" customFormat="1" x14ac:dyDescent="0.25">
      <c r="A39" s="27"/>
      <c r="B39" s="28"/>
      <c r="C39" s="29"/>
      <c r="D39" s="30">
        <v>0</v>
      </c>
      <c r="E39" s="372">
        <f t="shared" si="1"/>
        <v>0</v>
      </c>
      <c r="F39" s="395"/>
      <c r="G39" s="373">
        <f>Table1[[#This Row],[Subtotal Salary]]*Table1[[#This Row],[Fringe Rate]]</f>
        <v>0</v>
      </c>
      <c r="H39" s="372">
        <f>SUM(E39,Table1[[#This Row],[Fringe Benefits]])</f>
        <v>0</v>
      </c>
      <c r="I39" s="30"/>
      <c r="J39" s="30"/>
      <c r="K39" s="32">
        <v>0</v>
      </c>
      <c r="L39" s="373">
        <f>ROUND('a. Personnel'!$E39*'a. Personnel'!$K39,2)</f>
        <v>0</v>
      </c>
      <c r="M39" s="372">
        <f>ROUND($G39*'a. Personnel'!$K39,2)</f>
        <v>0</v>
      </c>
      <c r="N39" s="37">
        <v>0</v>
      </c>
      <c r="O39" s="377">
        <f>ROUND('a. Personnel'!$E39*'a. Personnel'!$N39,2)</f>
        <v>0</v>
      </c>
      <c r="P39" s="376">
        <f>ROUND($G39*'a. Personnel'!$N39,2)</f>
        <v>0</v>
      </c>
      <c r="Q39" s="678"/>
      <c r="R39" s="33"/>
      <c r="S39" s="169">
        <v>0</v>
      </c>
      <c r="T39" s="33"/>
      <c r="U39" s="34"/>
      <c r="V39" s="680"/>
      <c r="W39" s="20"/>
      <c r="X39" s="20"/>
    </row>
    <row r="40" spans="1:24" s="26" customFormat="1" x14ac:dyDescent="0.25">
      <c r="A40" s="27"/>
      <c r="B40" s="28"/>
      <c r="C40" s="29"/>
      <c r="D40" s="30">
        <v>0</v>
      </c>
      <c r="E40" s="372">
        <f t="shared" si="1"/>
        <v>0</v>
      </c>
      <c r="F40" s="395"/>
      <c r="G40" s="373">
        <f>Table1[[#This Row],[Subtotal Salary]]*Table1[[#This Row],[Fringe Rate]]</f>
        <v>0</v>
      </c>
      <c r="H40" s="372">
        <f>SUM(E40,Table1[[#This Row],[Fringe Benefits]])</f>
        <v>0</v>
      </c>
      <c r="I40" s="30"/>
      <c r="J40" s="30"/>
      <c r="K40" s="32">
        <v>0</v>
      </c>
      <c r="L40" s="373">
        <f>ROUND('a. Personnel'!$E40*'a. Personnel'!$K40,2)</f>
        <v>0</v>
      </c>
      <c r="M40" s="372">
        <f>ROUND($G40*'a. Personnel'!$K40,2)</f>
        <v>0</v>
      </c>
      <c r="N40" s="37">
        <v>0</v>
      </c>
      <c r="O40" s="377">
        <f>ROUND('a. Personnel'!$E40*'a. Personnel'!$N40,2)</f>
        <v>0</v>
      </c>
      <c r="P40" s="376">
        <f>ROUND($G40*'a. Personnel'!$N40,2)</f>
        <v>0</v>
      </c>
      <c r="Q40" s="139"/>
      <c r="R40" s="33"/>
      <c r="S40" s="169">
        <v>0</v>
      </c>
      <c r="T40" s="33"/>
      <c r="U40" s="34"/>
      <c r="V40" s="680"/>
      <c r="W40" s="20"/>
      <c r="X40" s="20"/>
    </row>
    <row r="41" spans="1:24" s="26" customFormat="1" x14ac:dyDescent="0.25">
      <c r="A41" s="27"/>
      <c r="B41" s="28"/>
      <c r="C41" s="29"/>
      <c r="D41" s="30">
        <v>0</v>
      </c>
      <c r="E41" s="372">
        <f t="shared" si="1"/>
        <v>0</v>
      </c>
      <c r="F41" s="395"/>
      <c r="G41" s="373">
        <f>Table1[[#This Row],[Subtotal Salary]]*Table1[[#This Row],[Fringe Rate]]</f>
        <v>0</v>
      </c>
      <c r="H41" s="372">
        <f>SUM(E41,Table1[[#This Row],[Fringe Benefits]])</f>
        <v>0</v>
      </c>
      <c r="I41" s="30"/>
      <c r="J41" s="30"/>
      <c r="K41" s="32">
        <v>0</v>
      </c>
      <c r="L41" s="373">
        <f>ROUND('a. Personnel'!$E41*'a. Personnel'!$K41,2)</f>
        <v>0</v>
      </c>
      <c r="M41" s="372">
        <f>ROUND($G41*'a. Personnel'!$K41,2)</f>
        <v>0</v>
      </c>
      <c r="N41" s="37">
        <v>0</v>
      </c>
      <c r="O41" s="377">
        <f>ROUND('a. Personnel'!$E41*'a. Personnel'!$N41,2)</f>
        <v>0</v>
      </c>
      <c r="P41" s="376">
        <f>ROUND($G41*'a. Personnel'!$N41,2)</f>
        <v>0</v>
      </c>
      <c r="Q41" s="678"/>
      <c r="R41" s="33"/>
      <c r="S41" s="169">
        <v>0</v>
      </c>
      <c r="T41" s="33"/>
      <c r="U41" s="34"/>
      <c r="V41" s="680"/>
      <c r="W41" s="20"/>
      <c r="X41" s="20"/>
    </row>
    <row r="42" spans="1:24" s="26" customFormat="1" x14ac:dyDescent="0.25">
      <c r="A42" s="27"/>
      <c r="B42" s="28"/>
      <c r="C42" s="29"/>
      <c r="D42" s="30">
        <v>0</v>
      </c>
      <c r="E42" s="372">
        <f t="shared" si="1"/>
        <v>0</v>
      </c>
      <c r="F42" s="395"/>
      <c r="G42" s="373">
        <f>Table1[[#This Row],[Subtotal Salary]]*Table1[[#This Row],[Fringe Rate]]</f>
        <v>0</v>
      </c>
      <c r="H42" s="372">
        <f>SUM(E42,Table1[[#This Row],[Fringe Benefits]])</f>
        <v>0</v>
      </c>
      <c r="I42" s="30"/>
      <c r="J42" s="30"/>
      <c r="K42" s="32">
        <v>0</v>
      </c>
      <c r="L42" s="373">
        <f>ROUND('a. Personnel'!$E42*'a. Personnel'!$K42,2)</f>
        <v>0</v>
      </c>
      <c r="M42" s="372">
        <f>ROUND($G42*'a. Personnel'!$K42,2)</f>
        <v>0</v>
      </c>
      <c r="N42" s="37">
        <v>0</v>
      </c>
      <c r="O42" s="377">
        <f>ROUND('a. Personnel'!$E42*'a. Personnel'!$N42,2)</f>
        <v>0</v>
      </c>
      <c r="P42" s="376">
        <f>ROUND($G42*'a. Personnel'!$N42,2)</f>
        <v>0</v>
      </c>
      <c r="Q42" s="139"/>
      <c r="R42" s="33"/>
      <c r="S42" s="169">
        <v>0</v>
      </c>
      <c r="T42" s="33"/>
      <c r="U42" s="34"/>
      <c r="V42" s="680"/>
      <c r="W42" s="20"/>
      <c r="X42" s="20"/>
    </row>
    <row r="43" spans="1:24" s="26" customFormat="1" x14ac:dyDescent="0.25">
      <c r="A43" s="27"/>
      <c r="B43" s="28"/>
      <c r="C43" s="29"/>
      <c r="D43" s="30">
        <v>0</v>
      </c>
      <c r="E43" s="372">
        <f t="shared" si="1"/>
        <v>0</v>
      </c>
      <c r="F43" s="395"/>
      <c r="G43" s="373">
        <f>Table1[[#This Row],[Subtotal Salary]]*Table1[[#This Row],[Fringe Rate]]</f>
        <v>0</v>
      </c>
      <c r="H43" s="372">
        <f>SUM(E43,Table1[[#This Row],[Fringe Benefits]])</f>
        <v>0</v>
      </c>
      <c r="I43" s="30"/>
      <c r="J43" s="30"/>
      <c r="K43" s="32">
        <v>0</v>
      </c>
      <c r="L43" s="373">
        <f>ROUND('a. Personnel'!$E43*'a. Personnel'!$K43,2)</f>
        <v>0</v>
      </c>
      <c r="M43" s="372">
        <f>ROUND($G43*'a. Personnel'!$K43,2)</f>
        <v>0</v>
      </c>
      <c r="N43" s="37">
        <v>0</v>
      </c>
      <c r="O43" s="377">
        <f>ROUND('a. Personnel'!$E43*'a. Personnel'!$N43,2)</f>
        <v>0</v>
      </c>
      <c r="P43" s="376">
        <f>ROUND($G43*'a. Personnel'!$N43,2)</f>
        <v>0</v>
      </c>
      <c r="Q43" s="678"/>
      <c r="R43" s="33"/>
      <c r="S43" s="169">
        <v>0</v>
      </c>
      <c r="T43" s="33"/>
      <c r="U43" s="34"/>
      <c r="V43" s="680"/>
      <c r="W43" s="20"/>
      <c r="X43" s="20"/>
    </row>
    <row r="44" spans="1:24" s="26" customFormat="1" x14ac:dyDescent="0.25">
      <c r="A44" s="27"/>
      <c r="B44" s="28"/>
      <c r="C44" s="29"/>
      <c r="D44" s="30">
        <v>0</v>
      </c>
      <c r="E44" s="372">
        <f t="shared" si="1"/>
        <v>0</v>
      </c>
      <c r="F44" s="395"/>
      <c r="G44" s="373">
        <f>Table1[[#This Row],[Subtotal Salary]]*Table1[[#This Row],[Fringe Rate]]</f>
        <v>0</v>
      </c>
      <c r="H44" s="372">
        <f>SUM(E44,Table1[[#This Row],[Fringe Benefits]])</f>
        <v>0</v>
      </c>
      <c r="I44" s="30"/>
      <c r="J44" s="30"/>
      <c r="K44" s="32">
        <v>0</v>
      </c>
      <c r="L44" s="373">
        <f>ROUND('a. Personnel'!$E44*'a. Personnel'!$K44,2)</f>
        <v>0</v>
      </c>
      <c r="M44" s="372">
        <f>ROUND($G44*'a. Personnel'!$K44,2)</f>
        <v>0</v>
      </c>
      <c r="N44" s="37">
        <v>0</v>
      </c>
      <c r="O44" s="377">
        <f>ROUND('a. Personnel'!$E44*'a. Personnel'!$N44,2)</f>
        <v>0</v>
      </c>
      <c r="P44" s="376">
        <f>ROUND($G44*'a. Personnel'!$N44,2)</f>
        <v>0</v>
      </c>
      <c r="Q44" s="139"/>
      <c r="R44" s="33"/>
      <c r="S44" s="169">
        <v>0</v>
      </c>
      <c r="T44" s="33"/>
      <c r="U44" s="34"/>
      <c r="V44" s="680"/>
      <c r="W44" s="20"/>
      <c r="X44" s="20"/>
    </row>
    <row r="45" spans="1:24" s="26" customFormat="1" x14ac:dyDescent="0.25">
      <c r="A45" s="27"/>
      <c r="B45" s="28"/>
      <c r="C45" s="29"/>
      <c r="D45" s="30">
        <v>0</v>
      </c>
      <c r="E45" s="372">
        <f t="shared" si="1"/>
        <v>0</v>
      </c>
      <c r="F45" s="395"/>
      <c r="G45" s="373">
        <f>Table1[[#This Row],[Subtotal Salary]]*Table1[[#This Row],[Fringe Rate]]</f>
        <v>0</v>
      </c>
      <c r="H45" s="372">
        <f>SUM(E45,Table1[[#This Row],[Fringe Benefits]])</f>
        <v>0</v>
      </c>
      <c r="I45" s="30"/>
      <c r="J45" s="30"/>
      <c r="K45" s="32">
        <v>0</v>
      </c>
      <c r="L45" s="373">
        <f>ROUND('a. Personnel'!$E45*'a. Personnel'!$K45,2)</f>
        <v>0</v>
      </c>
      <c r="M45" s="372">
        <f>ROUND($G45*'a. Personnel'!$K45,2)</f>
        <v>0</v>
      </c>
      <c r="N45" s="37">
        <v>0</v>
      </c>
      <c r="O45" s="377">
        <f>ROUND('a. Personnel'!$E45*'a. Personnel'!$N45,2)</f>
        <v>0</v>
      </c>
      <c r="P45" s="376">
        <f>ROUND($G45*'a. Personnel'!$N45,2)</f>
        <v>0</v>
      </c>
      <c r="Q45" s="678"/>
      <c r="R45" s="33"/>
      <c r="S45" s="169">
        <v>0</v>
      </c>
      <c r="T45" s="33"/>
      <c r="U45" s="34"/>
      <c r="V45" s="680"/>
      <c r="W45" s="20"/>
      <c r="X45" s="20"/>
    </row>
    <row r="46" spans="1:24" s="26" customFormat="1" x14ac:dyDescent="0.25">
      <c r="A46" s="27"/>
      <c r="B46" s="28"/>
      <c r="C46" s="29"/>
      <c r="D46" s="30">
        <v>0</v>
      </c>
      <c r="E46" s="372">
        <f t="shared" si="1"/>
        <v>0</v>
      </c>
      <c r="F46" s="395"/>
      <c r="G46" s="373">
        <f>Table1[[#This Row],[Subtotal Salary]]*Table1[[#This Row],[Fringe Rate]]</f>
        <v>0</v>
      </c>
      <c r="H46" s="372">
        <f>SUM(E46,Table1[[#This Row],[Fringe Benefits]])</f>
        <v>0</v>
      </c>
      <c r="I46" s="30"/>
      <c r="J46" s="30"/>
      <c r="K46" s="32">
        <v>0</v>
      </c>
      <c r="L46" s="373">
        <f>ROUND('a. Personnel'!$E46*'a. Personnel'!$K46,2)</f>
        <v>0</v>
      </c>
      <c r="M46" s="372">
        <f>ROUND($G46*'a. Personnel'!$K46,2)</f>
        <v>0</v>
      </c>
      <c r="N46" s="37">
        <v>0</v>
      </c>
      <c r="O46" s="377">
        <f>ROUND('a. Personnel'!$E46*'a. Personnel'!$N46,2)</f>
        <v>0</v>
      </c>
      <c r="P46" s="376">
        <f>ROUND($G46*'a. Personnel'!$N46,2)</f>
        <v>0</v>
      </c>
      <c r="Q46" s="139"/>
      <c r="R46" s="33"/>
      <c r="S46" s="169">
        <v>0</v>
      </c>
      <c r="T46" s="33"/>
      <c r="U46" s="34"/>
      <c r="V46" s="680"/>
      <c r="W46" s="20"/>
      <c r="X46" s="20"/>
    </row>
    <row r="47" spans="1:24" s="26" customFormat="1" x14ac:dyDescent="0.25">
      <c r="A47" s="27"/>
      <c r="B47" s="28"/>
      <c r="C47" s="29"/>
      <c r="D47" s="30">
        <v>0</v>
      </c>
      <c r="E47" s="372">
        <f t="shared" si="1"/>
        <v>0</v>
      </c>
      <c r="F47" s="395"/>
      <c r="G47" s="373">
        <f>Table1[[#This Row],[Subtotal Salary]]*Table1[[#This Row],[Fringe Rate]]</f>
        <v>0</v>
      </c>
      <c r="H47" s="372">
        <f>SUM(E47,Table1[[#This Row],[Fringe Benefits]])</f>
        <v>0</v>
      </c>
      <c r="I47" s="30"/>
      <c r="J47" s="30"/>
      <c r="K47" s="32">
        <v>0</v>
      </c>
      <c r="L47" s="373">
        <f>ROUND('a. Personnel'!$E47*'a. Personnel'!$K47,2)</f>
        <v>0</v>
      </c>
      <c r="M47" s="372">
        <f>ROUND($G47*'a. Personnel'!$K47,2)</f>
        <v>0</v>
      </c>
      <c r="N47" s="37">
        <v>0</v>
      </c>
      <c r="O47" s="377">
        <f>ROUND('a. Personnel'!$E47*'a. Personnel'!$N47,2)</f>
        <v>0</v>
      </c>
      <c r="P47" s="376">
        <f>ROUND($G47*'a. Personnel'!$N47,2)</f>
        <v>0</v>
      </c>
      <c r="Q47" s="678"/>
      <c r="R47" s="33"/>
      <c r="S47" s="169">
        <v>0</v>
      </c>
      <c r="T47" s="33"/>
      <c r="U47" s="34"/>
      <c r="V47" s="680"/>
      <c r="W47" s="20"/>
      <c r="X47" s="20"/>
    </row>
    <row r="48" spans="1:24" s="26" customFormat="1" x14ac:dyDescent="0.25">
      <c r="A48" s="27"/>
      <c r="B48" s="28"/>
      <c r="C48" s="29"/>
      <c r="D48" s="30">
        <v>0</v>
      </c>
      <c r="E48" s="372">
        <f t="shared" si="1"/>
        <v>0</v>
      </c>
      <c r="F48" s="395"/>
      <c r="G48" s="373">
        <f>Table1[[#This Row],[Subtotal Salary]]*Table1[[#This Row],[Fringe Rate]]</f>
        <v>0</v>
      </c>
      <c r="H48" s="372">
        <f>SUM(E48,Table1[[#This Row],[Fringe Benefits]])</f>
        <v>0</v>
      </c>
      <c r="I48" s="30"/>
      <c r="J48" s="30"/>
      <c r="K48" s="32">
        <v>0</v>
      </c>
      <c r="L48" s="373">
        <f>ROUND('a. Personnel'!$E48*'a. Personnel'!$K48,2)</f>
        <v>0</v>
      </c>
      <c r="M48" s="372">
        <f>ROUND($G48*'a. Personnel'!$K48,2)</f>
        <v>0</v>
      </c>
      <c r="N48" s="37">
        <v>0</v>
      </c>
      <c r="O48" s="377">
        <f>ROUND('a. Personnel'!$E48*'a. Personnel'!$N48,2)</f>
        <v>0</v>
      </c>
      <c r="P48" s="376">
        <f>ROUND($G48*'a. Personnel'!$N48,2)</f>
        <v>0</v>
      </c>
      <c r="Q48" s="139"/>
      <c r="R48" s="33"/>
      <c r="S48" s="169">
        <v>0</v>
      </c>
      <c r="T48" s="33"/>
      <c r="U48" s="34"/>
      <c r="V48" s="680"/>
      <c r="W48" s="20"/>
      <c r="X48" s="20"/>
    </row>
    <row r="49" spans="1:24" s="26" customFormat="1" x14ac:dyDescent="0.25">
      <c r="A49" s="27"/>
      <c r="B49" s="28"/>
      <c r="C49" s="29"/>
      <c r="D49" s="30">
        <v>0</v>
      </c>
      <c r="E49" s="372">
        <f t="shared" si="1"/>
        <v>0</v>
      </c>
      <c r="F49" s="395"/>
      <c r="G49" s="373">
        <f>Table1[[#This Row],[Subtotal Salary]]*Table1[[#This Row],[Fringe Rate]]</f>
        <v>0</v>
      </c>
      <c r="H49" s="372">
        <f>SUM(E49,Table1[[#This Row],[Fringe Benefits]])</f>
        <v>0</v>
      </c>
      <c r="I49" s="30"/>
      <c r="J49" s="30"/>
      <c r="K49" s="32">
        <v>0</v>
      </c>
      <c r="L49" s="373">
        <f>ROUND('a. Personnel'!$E49*'a. Personnel'!$K49,2)</f>
        <v>0</v>
      </c>
      <c r="M49" s="372">
        <f>ROUND($G49*'a. Personnel'!$K49,2)</f>
        <v>0</v>
      </c>
      <c r="N49" s="37">
        <v>0</v>
      </c>
      <c r="O49" s="377">
        <f>ROUND('a. Personnel'!$E49*'a. Personnel'!$N49,2)</f>
        <v>0</v>
      </c>
      <c r="P49" s="376">
        <f>ROUND($G49*'a. Personnel'!$N49,2)</f>
        <v>0</v>
      </c>
      <c r="Q49" s="678"/>
      <c r="R49" s="33"/>
      <c r="S49" s="169">
        <v>0</v>
      </c>
      <c r="T49" s="33"/>
      <c r="U49" s="34"/>
      <c r="V49" s="680"/>
      <c r="W49" s="20"/>
      <c r="X49" s="20"/>
    </row>
    <row r="50" spans="1:24" s="26" customFormat="1" x14ac:dyDescent="0.25">
      <c r="A50" s="27"/>
      <c r="B50" s="28"/>
      <c r="C50" s="29"/>
      <c r="D50" s="30">
        <v>0</v>
      </c>
      <c r="E50" s="372">
        <f t="shared" si="1"/>
        <v>0</v>
      </c>
      <c r="F50" s="395"/>
      <c r="G50" s="373">
        <f>Table1[[#This Row],[Subtotal Salary]]*Table1[[#This Row],[Fringe Rate]]</f>
        <v>0</v>
      </c>
      <c r="H50" s="372">
        <f>SUM(E50,Table1[[#This Row],[Fringe Benefits]])</f>
        <v>0</v>
      </c>
      <c r="I50" s="30"/>
      <c r="J50" s="30"/>
      <c r="K50" s="32">
        <v>0</v>
      </c>
      <c r="L50" s="373">
        <f>ROUND('a. Personnel'!$E50*'a. Personnel'!$K50,2)</f>
        <v>0</v>
      </c>
      <c r="M50" s="372">
        <f>ROUND($G50*'a. Personnel'!$K50,2)</f>
        <v>0</v>
      </c>
      <c r="N50" s="37">
        <v>0</v>
      </c>
      <c r="O50" s="377">
        <f>ROUND('a. Personnel'!$E50*'a. Personnel'!$N50,2)</f>
        <v>0</v>
      </c>
      <c r="P50" s="376">
        <f>ROUND($G50*'a. Personnel'!$N50,2)</f>
        <v>0</v>
      </c>
      <c r="Q50" s="139"/>
      <c r="R50" s="33"/>
      <c r="S50" s="169">
        <v>0</v>
      </c>
      <c r="T50" s="33"/>
      <c r="U50" s="34"/>
      <c r="V50" s="680"/>
      <c r="W50" s="20"/>
      <c r="X50" s="20"/>
    </row>
    <row r="51" spans="1:24" s="26" customFormat="1" x14ac:dyDescent="0.25">
      <c r="A51" s="27"/>
      <c r="B51" s="28"/>
      <c r="C51" s="29"/>
      <c r="D51" s="30">
        <v>0</v>
      </c>
      <c r="E51" s="372">
        <f t="shared" si="1"/>
        <v>0</v>
      </c>
      <c r="F51" s="395"/>
      <c r="G51" s="373">
        <f>Table1[[#This Row],[Subtotal Salary]]*Table1[[#This Row],[Fringe Rate]]</f>
        <v>0</v>
      </c>
      <c r="H51" s="372">
        <f>SUM(E51,Table1[[#This Row],[Fringe Benefits]])</f>
        <v>0</v>
      </c>
      <c r="I51" s="30"/>
      <c r="J51" s="30"/>
      <c r="K51" s="32">
        <v>0</v>
      </c>
      <c r="L51" s="373">
        <f>ROUND('a. Personnel'!$E51*'a. Personnel'!$K51,2)</f>
        <v>0</v>
      </c>
      <c r="M51" s="372">
        <f>ROUND($G51*'a. Personnel'!$K51,2)</f>
        <v>0</v>
      </c>
      <c r="N51" s="37">
        <v>0</v>
      </c>
      <c r="O51" s="377">
        <f>ROUND('a. Personnel'!$E51*'a. Personnel'!$N51,2)</f>
        <v>0</v>
      </c>
      <c r="P51" s="376">
        <f>ROUND($G51*'a. Personnel'!$N51,2)</f>
        <v>0</v>
      </c>
      <c r="Q51" s="678"/>
      <c r="R51" s="33"/>
      <c r="S51" s="169">
        <v>0</v>
      </c>
      <c r="T51" s="33"/>
      <c r="U51" s="34"/>
      <c r="V51" s="680"/>
      <c r="W51" s="20"/>
      <c r="X51" s="20"/>
    </row>
    <row r="52" spans="1:24" s="26" customFormat="1" x14ac:dyDescent="0.25">
      <c r="A52" s="27"/>
      <c r="B52" s="28"/>
      <c r="C52" s="29"/>
      <c r="D52" s="30">
        <v>0</v>
      </c>
      <c r="E52" s="372">
        <f t="shared" si="1"/>
        <v>0</v>
      </c>
      <c r="F52" s="395"/>
      <c r="G52" s="373">
        <f>Table1[[#This Row],[Subtotal Salary]]*Table1[[#This Row],[Fringe Rate]]</f>
        <v>0</v>
      </c>
      <c r="H52" s="372">
        <f>SUM(E52,Table1[[#This Row],[Fringe Benefits]])</f>
        <v>0</v>
      </c>
      <c r="I52" s="30"/>
      <c r="J52" s="30"/>
      <c r="K52" s="32">
        <v>0</v>
      </c>
      <c r="L52" s="373">
        <f>ROUND('a. Personnel'!$E52*'a. Personnel'!$K52,2)</f>
        <v>0</v>
      </c>
      <c r="M52" s="372">
        <f>ROUND($G52*'a. Personnel'!$K52,2)</f>
        <v>0</v>
      </c>
      <c r="N52" s="37">
        <v>0</v>
      </c>
      <c r="O52" s="377">
        <f>ROUND('a. Personnel'!$E52*'a. Personnel'!$N52,2)</f>
        <v>0</v>
      </c>
      <c r="P52" s="376">
        <f>ROUND($G52*'a. Personnel'!$N52,2)</f>
        <v>0</v>
      </c>
      <c r="Q52" s="139"/>
      <c r="R52" s="33"/>
      <c r="S52" s="169">
        <v>0</v>
      </c>
      <c r="T52" s="33"/>
      <c r="U52" s="34"/>
      <c r="V52" s="680"/>
      <c r="W52" s="20"/>
      <c r="X52" s="20"/>
    </row>
    <row r="53" spans="1:24" s="26" customFormat="1" x14ac:dyDescent="0.25">
      <c r="A53" s="27"/>
      <c r="B53" s="28"/>
      <c r="C53" s="29"/>
      <c r="D53" s="30">
        <v>0</v>
      </c>
      <c r="E53" s="372">
        <f t="shared" si="1"/>
        <v>0</v>
      </c>
      <c r="F53" s="395"/>
      <c r="G53" s="373">
        <f>Table1[[#This Row],[Subtotal Salary]]*Table1[[#This Row],[Fringe Rate]]</f>
        <v>0</v>
      </c>
      <c r="H53" s="372">
        <f>SUM(E53,Table1[[#This Row],[Fringe Benefits]])</f>
        <v>0</v>
      </c>
      <c r="I53" s="30"/>
      <c r="J53" s="30"/>
      <c r="K53" s="32">
        <v>0</v>
      </c>
      <c r="L53" s="373">
        <f>ROUND('a. Personnel'!$E53*'a. Personnel'!$K53,2)</f>
        <v>0</v>
      </c>
      <c r="M53" s="372">
        <f>ROUND($G53*'a. Personnel'!$K53,2)</f>
        <v>0</v>
      </c>
      <c r="N53" s="37">
        <v>0</v>
      </c>
      <c r="O53" s="377">
        <f>ROUND('a. Personnel'!$E53*'a. Personnel'!$N53,2)</f>
        <v>0</v>
      </c>
      <c r="P53" s="376">
        <f>ROUND($G53*'a. Personnel'!$N53,2)</f>
        <v>0</v>
      </c>
      <c r="Q53" s="678"/>
      <c r="R53" s="33"/>
      <c r="S53" s="169">
        <v>0</v>
      </c>
      <c r="T53" s="33"/>
      <c r="U53" s="34"/>
      <c r="V53" s="680"/>
      <c r="W53" s="20"/>
      <c r="X53" s="20"/>
    </row>
    <row r="54" spans="1:24" s="26" customFormat="1" x14ac:dyDescent="0.25">
      <c r="A54" s="27"/>
      <c r="B54" s="28"/>
      <c r="C54" s="29"/>
      <c r="D54" s="30">
        <v>0</v>
      </c>
      <c r="E54" s="372">
        <f t="shared" si="1"/>
        <v>0</v>
      </c>
      <c r="F54" s="395"/>
      <c r="G54" s="373">
        <f>Table1[[#This Row],[Subtotal Salary]]*Table1[[#This Row],[Fringe Rate]]</f>
        <v>0</v>
      </c>
      <c r="H54" s="372">
        <f>SUM(E54,Table1[[#This Row],[Fringe Benefits]])</f>
        <v>0</v>
      </c>
      <c r="I54" s="30"/>
      <c r="J54" s="30"/>
      <c r="K54" s="32">
        <v>0</v>
      </c>
      <c r="L54" s="373">
        <f>ROUND('a. Personnel'!$E54*'a. Personnel'!$K54,2)</f>
        <v>0</v>
      </c>
      <c r="M54" s="372">
        <f>ROUND($G54*'a. Personnel'!$K54,2)</f>
        <v>0</v>
      </c>
      <c r="N54" s="37">
        <v>0</v>
      </c>
      <c r="O54" s="377">
        <f>ROUND('a. Personnel'!$E54*'a. Personnel'!$N54,2)</f>
        <v>0</v>
      </c>
      <c r="P54" s="376">
        <f>ROUND($G54*'a. Personnel'!$N54,2)</f>
        <v>0</v>
      </c>
      <c r="Q54" s="139"/>
      <c r="R54" s="33"/>
      <c r="S54" s="169">
        <v>0</v>
      </c>
      <c r="T54" s="33"/>
      <c r="U54" s="34"/>
      <c r="V54" s="680"/>
      <c r="W54" s="20"/>
      <c r="X54" s="20"/>
    </row>
    <row r="55" spans="1:24" s="23" customFormat="1" x14ac:dyDescent="0.25">
      <c r="A55" s="27"/>
      <c r="B55" s="28"/>
      <c r="C55" s="29"/>
      <c r="D55" s="30">
        <v>0</v>
      </c>
      <c r="E55" s="372">
        <f t="shared" si="1"/>
        <v>0</v>
      </c>
      <c r="F55" s="395"/>
      <c r="G55" s="373">
        <f>Table1[[#This Row],[Subtotal Salary]]*Table1[[#This Row],[Fringe Rate]]</f>
        <v>0</v>
      </c>
      <c r="H55" s="372">
        <f>SUM(E55,Table1[[#This Row],[Fringe Benefits]])</f>
        <v>0</v>
      </c>
      <c r="I55" s="30"/>
      <c r="J55" s="30"/>
      <c r="K55" s="32">
        <v>0</v>
      </c>
      <c r="L55" s="373">
        <f>ROUND('a. Personnel'!$E55*'a. Personnel'!$K55,2)</f>
        <v>0</v>
      </c>
      <c r="M55" s="372">
        <f>ROUND($G55*'a. Personnel'!$K55,2)</f>
        <v>0</v>
      </c>
      <c r="N55" s="37">
        <v>0</v>
      </c>
      <c r="O55" s="377">
        <f>ROUND('a. Personnel'!$E55*'a. Personnel'!$N55,2)</f>
        <v>0</v>
      </c>
      <c r="P55" s="376">
        <f>ROUND($G55*'a. Personnel'!$N55,2)</f>
        <v>0</v>
      </c>
      <c r="Q55" s="678"/>
      <c r="R55" s="33"/>
      <c r="S55" s="169">
        <v>0</v>
      </c>
      <c r="T55" s="33"/>
      <c r="U55" s="34"/>
      <c r="V55" s="680"/>
      <c r="W55" s="5"/>
      <c r="X55" s="5"/>
    </row>
    <row r="56" spans="1:24" s="23" customFormat="1" x14ac:dyDescent="0.25">
      <c r="A56" s="27"/>
      <c r="B56" s="28"/>
      <c r="C56" s="29"/>
      <c r="D56" s="30">
        <v>0</v>
      </c>
      <c r="E56" s="372">
        <f t="shared" si="1"/>
        <v>0</v>
      </c>
      <c r="F56" s="395"/>
      <c r="G56" s="373">
        <f>Table1[[#This Row],[Subtotal Salary]]*Table1[[#This Row],[Fringe Rate]]</f>
        <v>0</v>
      </c>
      <c r="H56" s="372">
        <f>SUM(E56,Table1[[#This Row],[Fringe Benefits]])</f>
        <v>0</v>
      </c>
      <c r="I56" s="30"/>
      <c r="J56" s="30"/>
      <c r="K56" s="32">
        <v>0</v>
      </c>
      <c r="L56" s="373">
        <f>ROUND('a. Personnel'!$E56*'a. Personnel'!$K56,2)</f>
        <v>0</v>
      </c>
      <c r="M56" s="372">
        <f>ROUND($G56*'a. Personnel'!$K56,2)</f>
        <v>0</v>
      </c>
      <c r="N56" s="37">
        <v>0</v>
      </c>
      <c r="O56" s="377">
        <f>ROUND('a. Personnel'!$E56*'a. Personnel'!$N56,2)</f>
        <v>0</v>
      </c>
      <c r="P56" s="376">
        <f>ROUND($G56*'a. Personnel'!$N56,2)</f>
        <v>0</v>
      </c>
      <c r="Q56" s="139"/>
      <c r="R56" s="33"/>
      <c r="S56" s="169">
        <v>0</v>
      </c>
      <c r="T56" s="33"/>
      <c r="U56" s="34"/>
      <c r="V56" s="680"/>
      <c r="W56" s="5"/>
      <c r="X56" s="5"/>
    </row>
    <row r="57" spans="1:24" s="26" customFormat="1" x14ac:dyDescent="0.25">
      <c r="A57" s="27"/>
      <c r="B57" s="28"/>
      <c r="C57" s="29"/>
      <c r="D57" s="30">
        <v>0</v>
      </c>
      <c r="E57" s="372">
        <f t="shared" si="1"/>
        <v>0</v>
      </c>
      <c r="F57" s="395"/>
      <c r="G57" s="373">
        <f>Table1[[#This Row],[Subtotal Salary]]*Table1[[#This Row],[Fringe Rate]]</f>
        <v>0</v>
      </c>
      <c r="H57" s="372">
        <f>SUM(E57,Table1[[#This Row],[Fringe Benefits]])</f>
        <v>0</v>
      </c>
      <c r="I57" s="30"/>
      <c r="J57" s="30"/>
      <c r="K57" s="32">
        <v>0</v>
      </c>
      <c r="L57" s="373">
        <f>ROUND('a. Personnel'!$E57*'a. Personnel'!$K57,2)</f>
        <v>0</v>
      </c>
      <c r="M57" s="372">
        <f>ROUND($G57*'a. Personnel'!$K57,2)</f>
        <v>0</v>
      </c>
      <c r="N57" s="37">
        <v>0</v>
      </c>
      <c r="O57" s="377">
        <f>ROUND('a. Personnel'!$E57*'a. Personnel'!$N57,2)</f>
        <v>0</v>
      </c>
      <c r="P57" s="376">
        <f>ROUND($G57*'a. Personnel'!$N57,2)</f>
        <v>0</v>
      </c>
      <c r="Q57" s="678"/>
      <c r="R57" s="33"/>
      <c r="S57" s="169">
        <v>0</v>
      </c>
      <c r="T57" s="33"/>
      <c r="U57" s="34"/>
      <c r="V57" s="680"/>
      <c r="W57" s="20"/>
      <c r="X57" s="20"/>
    </row>
    <row r="58" spans="1:24" s="26" customFormat="1" x14ac:dyDescent="0.25">
      <c r="A58" s="27"/>
      <c r="B58" s="28"/>
      <c r="C58" s="29"/>
      <c r="D58" s="30">
        <v>0</v>
      </c>
      <c r="E58" s="372">
        <f t="shared" si="1"/>
        <v>0</v>
      </c>
      <c r="F58" s="395"/>
      <c r="G58" s="373">
        <f>Table1[[#This Row],[Subtotal Salary]]*Table1[[#This Row],[Fringe Rate]]</f>
        <v>0</v>
      </c>
      <c r="H58" s="372">
        <f>SUM(E58,Table1[[#This Row],[Fringe Benefits]])</f>
        <v>0</v>
      </c>
      <c r="I58" s="30"/>
      <c r="J58" s="30"/>
      <c r="K58" s="32">
        <v>0</v>
      </c>
      <c r="L58" s="373">
        <f>ROUND('a. Personnel'!$E58*'a. Personnel'!$K58,2)</f>
        <v>0</v>
      </c>
      <c r="M58" s="372">
        <f>ROUND($G58*'a. Personnel'!$K58,2)</f>
        <v>0</v>
      </c>
      <c r="N58" s="37">
        <v>0</v>
      </c>
      <c r="O58" s="377">
        <f>ROUND('a. Personnel'!$E58*'a. Personnel'!$N58,2)</f>
        <v>0</v>
      </c>
      <c r="P58" s="376">
        <f>ROUND($G58*'a. Personnel'!$N58,2)</f>
        <v>0</v>
      </c>
      <c r="Q58" s="139"/>
      <c r="R58" s="33"/>
      <c r="S58" s="169">
        <v>0</v>
      </c>
      <c r="T58" s="33"/>
      <c r="U58" s="34"/>
      <c r="V58" s="680"/>
      <c r="W58" s="20"/>
      <c r="X58" s="20"/>
    </row>
    <row r="59" spans="1:24" s="26" customFormat="1" x14ac:dyDescent="0.25">
      <c r="A59" s="27"/>
      <c r="B59" s="28"/>
      <c r="C59" s="29"/>
      <c r="D59" s="30">
        <v>0</v>
      </c>
      <c r="E59" s="372">
        <f t="shared" si="1"/>
        <v>0</v>
      </c>
      <c r="F59" s="395"/>
      <c r="G59" s="373">
        <f>Table1[[#This Row],[Subtotal Salary]]*Table1[[#This Row],[Fringe Rate]]</f>
        <v>0</v>
      </c>
      <c r="H59" s="372">
        <f>SUM(E59,Table1[[#This Row],[Fringe Benefits]])</f>
        <v>0</v>
      </c>
      <c r="I59" s="30"/>
      <c r="J59" s="30"/>
      <c r="K59" s="32">
        <v>0</v>
      </c>
      <c r="L59" s="373">
        <f>ROUND('a. Personnel'!$E59*'a. Personnel'!$K59,2)</f>
        <v>0</v>
      </c>
      <c r="M59" s="372">
        <f>ROUND($G59*'a. Personnel'!$K59,2)</f>
        <v>0</v>
      </c>
      <c r="N59" s="37">
        <v>0</v>
      </c>
      <c r="O59" s="377">
        <f>ROUND('a. Personnel'!$E59*'a. Personnel'!$N59,2)</f>
        <v>0</v>
      </c>
      <c r="P59" s="376">
        <f>ROUND($G59*'a. Personnel'!$N59,2)</f>
        <v>0</v>
      </c>
      <c r="Q59" s="678"/>
      <c r="R59" s="33"/>
      <c r="S59" s="169">
        <v>0</v>
      </c>
      <c r="T59" s="33"/>
      <c r="U59" s="34"/>
      <c r="V59" s="680"/>
      <c r="W59" s="20"/>
      <c r="X59" s="20"/>
    </row>
    <row r="60" spans="1:24" ht="15" customHeight="1" thickBot="1" x14ac:dyDescent="0.3">
      <c r="A60" s="391"/>
      <c r="B60" s="392"/>
      <c r="C60" s="393"/>
      <c r="D60" s="394">
        <v>0</v>
      </c>
      <c r="E60" s="378">
        <f t="shared" si="1"/>
        <v>0</v>
      </c>
      <c r="F60" s="396"/>
      <c r="G60" s="378">
        <f>Table1[[#This Row],[Subtotal Salary]]*Table1[[#This Row],[Fringe Rate]]</f>
        <v>0</v>
      </c>
      <c r="H60" s="378">
        <f>SUM(E60,Table1[[#This Row],[Fringe Benefits]])</f>
        <v>0</v>
      </c>
      <c r="I60" s="394"/>
      <c r="J60" s="394"/>
      <c r="K60" s="397">
        <v>0</v>
      </c>
      <c r="L60" s="378">
        <f>ROUND('a. Personnel'!$E60*'a. Personnel'!$K60,2)</f>
        <v>0</v>
      </c>
      <c r="M60" s="378">
        <f>ROUND($G60*'a. Personnel'!$K60,2)</f>
        <v>0</v>
      </c>
      <c r="N60" s="45">
        <v>0</v>
      </c>
      <c r="O60" s="379">
        <f>ROUND('a. Personnel'!$E60*'a. Personnel'!$N60,2)</f>
        <v>0</v>
      </c>
      <c r="P60" s="379">
        <f>ROUND($G60*'a. Personnel'!$N60,2)</f>
        <v>0</v>
      </c>
      <c r="Q60" s="145"/>
      <c r="R60" s="46"/>
      <c r="S60" s="247">
        <v>0</v>
      </c>
      <c r="T60" s="46"/>
      <c r="U60" s="47"/>
      <c r="V60" s="681"/>
    </row>
    <row r="61" spans="1:24" ht="34.5" customHeight="1" thickBot="1" x14ac:dyDescent="0.3">
      <c r="A61" s="380"/>
      <c r="B61" s="380"/>
      <c r="C61" s="380"/>
      <c r="D61" s="380"/>
      <c r="E61" s="380"/>
      <c r="F61" s="380"/>
      <c r="G61" s="380"/>
      <c r="H61" s="380"/>
      <c r="I61" s="381"/>
      <c r="J61" s="381"/>
      <c r="K61" s="381"/>
      <c r="L61" s="380"/>
      <c r="M61" s="380"/>
      <c r="N61" s="380"/>
      <c r="R61" s="382"/>
      <c r="S61" s="383"/>
      <c r="T61" s="382"/>
      <c r="U61" s="49"/>
      <c r="V61" s="49"/>
      <c r="W61" s="49"/>
      <c r="X61" s="49"/>
    </row>
    <row r="62" spans="1:24" ht="45.15" customHeight="1" thickBot="1" x14ac:dyDescent="0.3">
      <c r="A62" s="739" t="s">
        <v>220</v>
      </c>
      <c r="B62" s="740"/>
      <c r="C62" s="740"/>
      <c r="D62" s="741"/>
      <c r="E62" s="649">
        <f>SUM(E11:E60)</f>
        <v>0</v>
      </c>
      <c r="F62" s="650"/>
      <c r="G62" s="649">
        <f>SUM(G11:G60)</f>
        <v>0</v>
      </c>
      <c r="H62" s="649">
        <f>SUM(H11:H60)</f>
        <v>0</v>
      </c>
      <c r="I62" s="651" t="s">
        <v>70</v>
      </c>
      <c r="J62" s="649">
        <f>SUMIF(J11:J60,"Yes",H11:H60)</f>
        <v>0</v>
      </c>
      <c r="K62" s="652" t="s">
        <v>71</v>
      </c>
      <c r="L62" s="651">
        <f>SUM(L11:L60)</f>
        <v>0</v>
      </c>
      <c r="M62" s="651">
        <f>SUM(M11:M60)</f>
        <v>0</v>
      </c>
      <c r="N62" s="652" t="s">
        <v>72</v>
      </c>
      <c r="O62" s="653">
        <f>SUM(O11:O60)</f>
        <v>0</v>
      </c>
      <c r="P62" s="651">
        <f>SUM(P11:P60)</f>
        <v>0</v>
      </c>
      <c r="Q62" s="650"/>
      <c r="R62" s="654" t="s">
        <v>198</v>
      </c>
      <c r="S62" s="653">
        <f>SUM(S11:S60)</f>
        <v>0</v>
      </c>
      <c r="T62" s="385"/>
      <c r="U62" s="50"/>
    </row>
    <row r="63" spans="1:24" ht="23.4" customHeight="1" thickBot="1" x14ac:dyDescent="0.3">
      <c r="A63" s="316"/>
      <c r="B63" s="316"/>
      <c r="C63" s="316"/>
      <c r="D63" s="316"/>
      <c r="E63" s="316"/>
      <c r="F63" s="324"/>
      <c r="G63" s="324"/>
      <c r="H63" s="324"/>
      <c r="I63" s="324"/>
      <c r="J63" s="324"/>
      <c r="K63" s="324"/>
      <c r="L63" s="51"/>
      <c r="M63" s="321"/>
      <c r="N63" s="321"/>
      <c r="O63" s="51"/>
      <c r="P63" s="321"/>
      <c r="Q63" s="321"/>
    </row>
    <row r="64" spans="1:24" ht="19.95" customHeight="1" thickBot="1" x14ac:dyDescent="0.3">
      <c r="A64" s="316"/>
      <c r="B64" s="736" t="s">
        <v>73</v>
      </c>
      <c r="C64" s="737"/>
      <c r="D64" s="737"/>
      <c r="E64" s="737"/>
      <c r="F64" s="738"/>
      <c r="G64" s="324"/>
      <c r="H64" s="324"/>
      <c r="I64" s="324"/>
      <c r="J64" s="324"/>
      <c r="K64" s="324"/>
      <c r="L64" s="51"/>
      <c r="M64" s="321"/>
      <c r="N64" s="321"/>
      <c r="O64" s="51"/>
      <c r="P64" s="321"/>
      <c r="Q64" s="321"/>
    </row>
    <row r="65" spans="1:25" ht="19.95" customHeight="1" thickBot="1" x14ac:dyDescent="0.3">
      <c r="A65" s="316"/>
      <c r="B65" s="386" t="s">
        <v>33</v>
      </c>
      <c r="C65" s="387" t="s">
        <v>34</v>
      </c>
      <c r="D65" s="387" t="s">
        <v>35</v>
      </c>
      <c r="E65" s="388" t="s">
        <v>36</v>
      </c>
      <c r="F65" s="389" t="s">
        <v>37</v>
      </c>
      <c r="G65" s="324"/>
      <c r="H65" s="324"/>
      <c r="I65" s="324"/>
      <c r="J65" s="324"/>
      <c r="K65" s="324"/>
      <c r="L65" s="321"/>
      <c r="M65" s="321"/>
      <c r="N65" s="51"/>
      <c r="O65" s="321"/>
      <c r="P65" s="321"/>
    </row>
    <row r="66" spans="1:25" ht="45.15" customHeight="1" thickBot="1" x14ac:dyDescent="0.3">
      <c r="A66" s="390" t="s">
        <v>74</v>
      </c>
      <c r="B66" s="52">
        <f>SUMIF($I$11:$I$60,B65,$H$11:$H$60)</f>
        <v>0</v>
      </c>
      <c r="C66" s="53">
        <f t="shared" ref="C66:F66" si="2">SUMIF($I$11:$I$60,C65,$H$11:$H$60)</f>
        <v>0</v>
      </c>
      <c r="D66" s="53">
        <f t="shared" si="2"/>
        <v>0</v>
      </c>
      <c r="E66" s="53">
        <f t="shared" si="2"/>
        <v>0</v>
      </c>
      <c r="F66" s="54">
        <f t="shared" si="2"/>
        <v>0</v>
      </c>
      <c r="G66" s="324"/>
      <c r="H66" s="324"/>
      <c r="I66" s="324"/>
      <c r="J66" s="324"/>
      <c r="K66" s="324"/>
      <c r="L66" s="321"/>
      <c r="M66" s="321"/>
      <c r="N66" s="51"/>
      <c r="O66" s="321"/>
      <c r="P66" s="321"/>
    </row>
    <row r="67" spans="1:25" ht="25.5" customHeight="1" thickBot="1" x14ac:dyDescent="0.3">
      <c r="A67" s="316"/>
      <c r="B67" s="316"/>
      <c r="C67" s="316"/>
      <c r="D67" s="316"/>
      <c r="E67" s="316"/>
      <c r="F67" s="324"/>
      <c r="G67" s="324"/>
      <c r="H67" s="324"/>
      <c r="I67" s="324"/>
      <c r="J67" s="324"/>
      <c r="K67" s="324"/>
      <c r="L67" s="51"/>
      <c r="M67" s="321"/>
      <c r="N67" s="321"/>
      <c r="O67" s="51"/>
      <c r="P67" s="321"/>
      <c r="Q67" s="321"/>
    </row>
    <row r="68" spans="1:25" ht="45.15" customHeight="1" thickBot="1" x14ac:dyDescent="0.3">
      <c r="A68" s="734" t="s">
        <v>12</v>
      </c>
      <c r="B68" s="735"/>
      <c r="C68" s="735"/>
      <c r="D68" s="735"/>
      <c r="E68" s="735"/>
      <c r="F68" s="735"/>
      <c r="G68" s="735"/>
      <c r="H68" s="735"/>
      <c r="I68" s="735"/>
      <c r="J68" s="735"/>
      <c r="K68" s="735"/>
      <c r="L68" s="735"/>
      <c r="M68" s="735"/>
      <c r="N68" s="735"/>
      <c r="O68" s="735"/>
      <c r="P68" s="735"/>
      <c r="Q68" s="735"/>
      <c r="R68" s="735"/>
      <c r="S68" s="735"/>
      <c r="T68" s="735"/>
      <c r="U68" s="735"/>
      <c r="V68" s="735"/>
      <c r="W68" s="735"/>
      <c r="X68" s="735"/>
      <c r="Y68" s="55"/>
    </row>
  </sheetData>
  <sheetProtection sheet="1" objects="1" scenarios="1" formatCells="0" formatColumns="0" formatRows="0" insertRows="0" deleteRows="0"/>
  <mergeCells count="6">
    <mergeCell ref="A68:X68"/>
    <mergeCell ref="B64:F64"/>
    <mergeCell ref="A62:D62"/>
    <mergeCell ref="A3:X4"/>
    <mergeCell ref="A5:X5"/>
    <mergeCell ref="R7:X7"/>
  </mergeCells>
  <phoneticPr fontId="4" type="noConversion"/>
  <dataValidations count="4">
    <dataValidation type="list" allowBlank="1" showInputMessage="1" showErrorMessage="1" sqref="I9:I60" xr:uid="{63C08938-FBDF-419C-B264-DC81270861D3}">
      <formula1>"Year 1, Year 2, Year 3, Year 4, Year 5"</formula1>
    </dataValidation>
    <dataValidation type="list" allowBlank="1" showInputMessage="1" showErrorMessage="1" sqref="J9:J60 R9:R60" xr:uid="{C1F132B0-CF44-4436-BDD1-08E0E8B4876C}">
      <formula1>"Yes,No"</formula1>
    </dataValidation>
    <dataValidation type="list" allowBlank="1" showInputMessage="1" showErrorMessage="1" sqref="U9:U60" xr:uid="{9CF22358-7F9A-4401-9952-EB67DC5572C7}">
      <formula1>"State,Local,Other"</formula1>
    </dataValidation>
    <dataValidation type="list" allowBlank="1" showInputMessage="1" showErrorMessage="1" sqref="B9:B60" xr:uid="{8299CF85-48F7-4A8B-A77E-B8CB1F1DA1E3}">
      <formula1>"Annual, Month, Hour"</formula1>
    </dataValidation>
  </dataValidations>
  <printOptions horizontalCentered="1"/>
  <pageMargins left="0.5" right="0.5" top="0.25" bottom="0.25" header="0.5" footer="0.5"/>
  <pageSetup scale="52" fitToHeight="0" orientation="landscape" horizontalDpi="300" verticalDpi="300" r:id="rId1"/>
  <headerFooter alignWithMargins="0"/>
  <ignoredErrors>
    <ignoredError sqref="E9:G9 O11:P11 L11 E10:H10 E11" calculatedColumn="1"/>
  </ignoredErrors>
  <drawing r:id="rId2"/>
  <tableParts count="1">
    <tablePart r:id="rId3"/>
  </tableParts>
  <extLst>
    <ext xmlns:x14="http://schemas.microsoft.com/office/spreadsheetml/2009/9/main" uri="{CCE6A557-97BC-4b89-ADB6-D9C93CAAB3DF}">
      <x14:dataValidations xmlns:xm="http://schemas.microsoft.com/office/excel/2006/main" count="5">
        <x14:dataValidation type="list" allowBlank="1" showInputMessage="1" showErrorMessage="1" xr:uid="{6C866DE4-8C97-4DEE-A0A7-6A1550767358}">
          <x14:formula1>
            <xm:f>List!$G$1:$G$3</xm:f>
          </x14:formula1>
          <xm:sqref>B61</xm:sqref>
        </x14:dataValidation>
        <x14:dataValidation type="list" allowBlank="1" showInputMessage="1" showErrorMessage="1" xr:uid="{B052EAD1-DD47-47E8-A706-AD0D8F5EA907}">
          <x14:formula1>
            <xm:f>List!$A$1:$A$4</xm:f>
          </x14:formula1>
          <xm:sqref>D61</xm:sqref>
        </x14:dataValidation>
        <x14:dataValidation type="list" allowBlank="1" showInputMessage="1" showErrorMessage="1" xr:uid="{11FEB5D1-25BA-4423-BA82-0F3E7D600371}">
          <x14:formula1>
            <xm:f>List!$V$1:$V$7</xm:f>
          </x14:formula1>
          <xm:sqref>T61:T62</xm:sqref>
        </x14:dataValidation>
        <x14:dataValidation type="list" allowBlank="1" showInputMessage="1" showErrorMessage="1" xr:uid="{B6DB1B79-617D-4A32-996E-13211DCFE1E8}">
          <x14:formula1>
            <xm:f>List!$T$1:$T$4</xm:f>
          </x14:formula1>
          <xm:sqref>T9:T60</xm:sqref>
        </x14:dataValidation>
        <x14:dataValidation type="list" allowBlank="1" showInputMessage="1" showErrorMessage="1" xr:uid="{3B98EE09-3168-43EA-9A88-686A7E828A04}">
          <x14:formula1>
            <xm:f>List!$S$1:$S$3</xm:f>
          </x14:formula1>
          <xm:sqref>R61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pageSetUpPr fitToPage="1"/>
  </sheetPr>
  <dimension ref="A1:AC45"/>
  <sheetViews>
    <sheetView zoomScale="70" zoomScaleNormal="70" workbookViewId="0">
      <selection activeCell="A2" sqref="A2:Y2"/>
    </sheetView>
  </sheetViews>
  <sheetFormatPr defaultColWidth="9.44140625" defaultRowHeight="13.2" x14ac:dyDescent="0.25"/>
  <cols>
    <col min="1" max="1" width="50.6640625" style="65" customWidth="1"/>
    <col min="2" max="3" width="17.6640625" style="65" customWidth="1"/>
    <col min="4" max="5" width="17.6640625" style="87" customWidth="1"/>
    <col min="6" max="15" width="17.6640625" style="88" customWidth="1"/>
    <col min="16" max="19" width="17.6640625" style="65" customWidth="1"/>
    <col min="20" max="20" width="50.6640625" style="65" customWidth="1"/>
    <col min="21" max="21" width="19.6640625" style="65" customWidth="1"/>
    <col min="22" max="24" width="17.6640625" style="65" customWidth="1"/>
    <col min="25" max="25" width="19.6640625" style="65" customWidth="1"/>
    <col min="26" max="28" width="17.6640625" style="65" customWidth="1"/>
    <col min="29" max="29" width="50.6640625" style="65" customWidth="1"/>
    <col min="30" max="16384" width="9.44140625" style="65"/>
  </cols>
  <sheetData>
    <row r="1" spans="1:29" s="61" customFormat="1" ht="17.399999999999999" x14ac:dyDescent="0.25">
      <c r="A1" s="398"/>
      <c r="B1" s="398"/>
      <c r="C1" s="398"/>
      <c r="D1" s="398"/>
      <c r="E1" s="398"/>
      <c r="F1" s="398"/>
      <c r="G1" s="398"/>
      <c r="H1" s="398"/>
      <c r="I1" s="398"/>
      <c r="J1" s="398"/>
      <c r="K1" s="398"/>
      <c r="L1" s="398"/>
      <c r="M1" s="398"/>
      <c r="N1" s="398"/>
      <c r="O1" s="398"/>
      <c r="P1" s="398"/>
      <c r="Q1" s="398"/>
      <c r="R1" s="398"/>
      <c r="S1" s="398"/>
      <c r="T1" s="398"/>
      <c r="U1" s="60"/>
      <c r="V1" s="60"/>
      <c r="W1" s="60"/>
      <c r="X1" s="60"/>
      <c r="Y1" s="60"/>
      <c r="Z1" s="60"/>
      <c r="AA1" s="60"/>
      <c r="AB1" s="60"/>
      <c r="AC1" s="60"/>
    </row>
    <row r="2" spans="1:29" s="63" customFormat="1" ht="18.600000000000001" thickBot="1" x14ac:dyDescent="0.3">
      <c r="A2" s="753" t="s">
        <v>4</v>
      </c>
      <c r="B2" s="753"/>
      <c r="C2" s="753"/>
      <c r="D2" s="753"/>
      <c r="E2" s="753"/>
      <c r="F2" s="753"/>
      <c r="G2" s="753"/>
      <c r="H2" s="753"/>
      <c r="I2" s="753"/>
      <c r="J2" s="753"/>
      <c r="K2" s="753"/>
      <c r="L2" s="753"/>
      <c r="M2" s="753"/>
      <c r="N2" s="753"/>
      <c r="O2" s="753"/>
      <c r="P2" s="753"/>
      <c r="Q2" s="753"/>
      <c r="R2" s="753"/>
      <c r="S2" s="753"/>
      <c r="T2" s="753"/>
      <c r="U2" s="753"/>
      <c r="V2" s="753"/>
      <c r="W2" s="753"/>
      <c r="X2" s="753"/>
      <c r="Y2" s="753"/>
      <c r="Z2" s="62"/>
      <c r="AA2" s="62"/>
      <c r="AB2" s="62"/>
      <c r="AC2" s="62"/>
    </row>
    <row r="3" spans="1:29" ht="341.25" customHeight="1" thickBot="1" x14ac:dyDescent="0.3">
      <c r="A3" s="754" t="s">
        <v>234</v>
      </c>
      <c r="B3" s="755"/>
      <c r="C3" s="755"/>
      <c r="D3" s="755"/>
      <c r="E3" s="755"/>
      <c r="F3" s="755"/>
      <c r="G3" s="755"/>
      <c r="H3" s="755"/>
      <c r="I3" s="755"/>
      <c r="J3" s="755"/>
      <c r="K3" s="755"/>
      <c r="L3" s="755"/>
      <c r="M3" s="755"/>
      <c r="N3" s="755"/>
      <c r="O3" s="755"/>
      <c r="P3" s="755"/>
      <c r="Q3" s="755"/>
      <c r="R3" s="755"/>
      <c r="S3" s="755"/>
      <c r="T3" s="755"/>
      <c r="U3" s="755"/>
      <c r="V3" s="755"/>
      <c r="W3" s="755"/>
      <c r="X3" s="755"/>
      <c r="Y3" s="756"/>
      <c r="Z3" s="64"/>
      <c r="AA3" s="64"/>
      <c r="AB3" s="64"/>
    </row>
    <row r="4" spans="1:29" ht="5.4" customHeight="1" thickBot="1" x14ac:dyDescent="0.3">
      <c r="A4" s="66"/>
      <c r="B4" s="66"/>
      <c r="C4" s="399"/>
      <c r="D4" s="400"/>
      <c r="E4" s="400"/>
      <c r="F4" s="67"/>
      <c r="G4" s="67"/>
      <c r="H4" s="67"/>
      <c r="I4" s="67"/>
      <c r="J4" s="67"/>
      <c r="K4" s="67"/>
      <c r="L4" s="67"/>
      <c r="M4" s="67"/>
      <c r="N4" s="67"/>
      <c r="O4" s="67"/>
      <c r="P4" s="66"/>
      <c r="Q4" s="66"/>
      <c r="R4" s="66"/>
      <c r="S4" s="66"/>
      <c r="T4" s="66"/>
      <c r="U4" s="66"/>
      <c r="V4" s="66"/>
      <c r="W4" s="66"/>
      <c r="X4" s="66"/>
      <c r="Y4" s="66"/>
      <c r="Z4" s="66"/>
      <c r="AA4" s="66"/>
      <c r="AB4" s="68"/>
      <c r="AC4" s="64"/>
    </row>
    <row r="5" spans="1:29" ht="26.7" customHeight="1" x14ac:dyDescent="0.25">
      <c r="A5" s="66"/>
      <c r="B5" s="66"/>
      <c r="C5" s="399"/>
      <c r="D5" s="400"/>
      <c r="E5" s="400"/>
      <c r="F5" s="67"/>
      <c r="G5" s="67"/>
      <c r="H5" s="67"/>
      <c r="I5" s="67"/>
      <c r="J5" s="67"/>
      <c r="K5" s="67"/>
      <c r="L5" s="67"/>
      <c r="M5" s="67"/>
      <c r="N5" s="67"/>
      <c r="O5" s="67"/>
      <c r="P5" s="66"/>
      <c r="Q5" s="66"/>
      <c r="R5" s="66"/>
      <c r="S5" s="66"/>
      <c r="T5" s="66"/>
      <c r="U5" s="747" t="s">
        <v>75</v>
      </c>
      <c r="V5" s="748"/>
      <c r="W5" s="748"/>
      <c r="X5" s="748"/>
      <c r="Y5" s="749"/>
      <c r="Z5" s="68"/>
      <c r="AA5" s="68"/>
      <c r="AB5" s="68"/>
      <c r="AC5" s="68"/>
    </row>
    <row r="6" spans="1:29" s="68" customFormat="1" ht="55.8" thickBot="1" x14ac:dyDescent="0.3">
      <c r="A6" s="353" t="s">
        <v>76</v>
      </c>
      <c r="B6" s="353" t="s">
        <v>77</v>
      </c>
      <c r="C6" s="353" t="s">
        <v>78</v>
      </c>
      <c r="D6" s="353" t="s">
        <v>79</v>
      </c>
      <c r="E6" s="345" t="s">
        <v>80</v>
      </c>
      <c r="F6" s="353" t="s">
        <v>81</v>
      </c>
      <c r="G6" s="353" t="s">
        <v>82</v>
      </c>
      <c r="H6" s="353" t="s">
        <v>83</v>
      </c>
      <c r="I6" s="353" t="s">
        <v>84</v>
      </c>
      <c r="J6" s="353" t="s">
        <v>85</v>
      </c>
      <c r="K6" s="353" t="s">
        <v>86</v>
      </c>
      <c r="L6" s="353" t="s">
        <v>87</v>
      </c>
      <c r="M6" s="353" t="s">
        <v>88</v>
      </c>
      <c r="N6" s="350" t="s">
        <v>47</v>
      </c>
      <c r="O6" s="349" t="s">
        <v>89</v>
      </c>
      <c r="P6" s="353" t="s">
        <v>49</v>
      </c>
      <c r="Q6" s="401" t="s">
        <v>90</v>
      </c>
      <c r="R6" s="353" t="s">
        <v>52</v>
      </c>
      <c r="S6" s="401" t="s">
        <v>91</v>
      </c>
      <c r="T6" s="401" t="s">
        <v>92</v>
      </c>
      <c r="U6" s="402" t="s">
        <v>56</v>
      </c>
      <c r="V6" s="403" t="s">
        <v>57</v>
      </c>
      <c r="W6" s="404" t="s">
        <v>58</v>
      </c>
      <c r="X6" s="404" t="s">
        <v>59</v>
      </c>
      <c r="Y6" s="404" t="s">
        <v>93</v>
      </c>
    </row>
    <row r="7" spans="1:29" s="72" customFormat="1" ht="160.19999999999999" customHeight="1" thickBot="1" x14ac:dyDescent="0.3">
      <c r="A7" s="258" t="s">
        <v>203</v>
      </c>
      <c r="B7" s="259" t="s">
        <v>94</v>
      </c>
      <c r="C7" s="248">
        <v>4</v>
      </c>
      <c r="D7" s="248">
        <v>2</v>
      </c>
      <c r="E7" s="69">
        <v>180</v>
      </c>
      <c r="F7" s="70">
        <v>0</v>
      </c>
      <c r="G7" s="70">
        <v>100</v>
      </c>
      <c r="H7" s="70">
        <v>276.5</v>
      </c>
      <c r="I7" s="70">
        <v>0</v>
      </c>
      <c r="J7" s="70">
        <v>60</v>
      </c>
      <c r="K7" s="249">
        <f t="shared" ref="K7:K9" si="0">(((C7-1)*E7)*D7)+(D7*F7)+(D7*G7)+(D7*H7)+I7+J7</f>
        <v>1893</v>
      </c>
      <c r="L7" s="250">
        <v>1</v>
      </c>
      <c r="M7" s="249">
        <f>Table2[[#This Row],[Cost per Trip]]*Table2[[#This Row],['# of Identical Trips per Year]]</f>
        <v>1893</v>
      </c>
      <c r="N7" s="251" t="s">
        <v>33</v>
      </c>
      <c r="O7" s="249" t="s">
        <v>62</v>
      </c>
      <c r="P7" s="71">
        <v>0</v>
      </c>
      <c r="Q7" s="252">
        <f>'b. Travel'!$K7*'b. Travel'!$P7</f>
        <v>0</v>
      </c>
      <c r="R7" s="71">
        <v>0</v>
      </c>
      <c r="S7" s="252">
        <v>0</v>
      </c>
      <c r="T7" s="253" t="s">
        <v>95</v>
      </c>
      <c r="U7" s="254" t="s">
        <v>68</v>
      </c>
      <c r="V7" s="255"/>
      <c r="W7" s="226"/>
      <c r="X7" s="256"/>
      <c r="Y7" s="257"/>
    </row>
    <row r="8" spans="1:29" ht="15" customHeight="1" x14ac:dyDescent="0.25">
      <c r="A8" s="412"/>
      <c r="B8" s="413"/>
      <c r="C8" s="414"/>
      <c r="D8" s="414"/>
      <c r="E8" s="73"/>
      <c r="F8" s="74"/>
      <c r="G8" s="74"/>
      <c r="H8" s="74"/>
      <c r="I8" s="75"/>
      <c r="J8" s="75"/>
      <c r="K8" s="372">
        <f t="shared" si="0"/>
        <v>0</v>
      </c>
      <c r="L8" s="76"/>
      <c r="M8" s="405">
        <f>Table2[[#This Row],[Cost per Trip]]*Table2[[#This Row],['# of Identical Trips per Year]]</f>
        <v>0</v>
      </c>
      <c r="N8" s="77"/>
      <c r="O8" s="77"/>
      <c r="P8" s="78">
        <v>0</v>
      </c>
      <c r="Q8" s="405">
        <f>ROUND(Table2[[#This Row],[Total Cost per Year]]*'b. Travel'!$P8,2)</f>
        <v>0</v>
      </c>
      <c r="R8" s="78">
        <v>0</v>
      </c>
      <c r="S8" s="405">
        <f t="shared" ref="S8:S9" si="1">ROUND(M8*R8,2)</f>
        <v>0</v>
      </c>
      <c r="T8" s="207"/>
      <c r="U8" s="209"/>
      <c r="V8" s="417">
        <v>0</v>
      </c>
      <c r="W8" s="132"/>
      <c r="X8" s="418"/>
      <c r="Y8" s="227"/>
    </row>
    <row r="9" spans="1:29" ht="15" customHeight="1" x14ac:dyDescent="0.25">
      <c r="A9" s="415"/>
      <c r="B9" s="416"/>
      <c r="C9" s="414"/>
      <c r="D9" s="414"/>
      <c r="E9" s="73"/>
      <c r="F9" s="74"/>
      <c r="G9" s="74"/>
      <c r="H9" s="74"/>
      <c r="I9" s="75"/>
      <c r="J9" s="75"/>
      <c r="K9" s="372">
        <f t="shared" si="0"/>
        <v>0</v>
      </c>
      <c r="L9" s="79"/>
      <c r="M9" s="405">
        <f>Table2[[#This Row],[Cost per Trip]]*Table2[[#This Row],['# of Identical Trips per Year]]</f>
        <v>0</v>
      </c>
      <c r="N9" s="77"/>
      <c r="O9" s="77"/>
      <c r="P9" s="78">
        <v>0</v>
      </c>
      <c r="Q9" s="405">
        <f>ROUND(Table2[[#This Row],[Total Cost per Year]]*'b. Travel'!$P9,2)</f>
        <v>0</v>
      </c>
      <c r="R9" s="78">
        <v>0</v>
      </c>
      <c r="S9" s="405">
        <f t="shared" si="1"/>
        <v>0</v>
      </c>
      <c r="T9" s="207"/>
      <c r="U9" s="101"/>
      <c r="V9" s="417">
        <v>0</v>
      </c>
      <c r="W9" s="38"/>
      <c r="X9" s="39"/>
      <c r="Y9" s="40"/>
    </row>
    <row r="10" spans="1:29" ht="15" customHeight="1" x14ac:dyDescent="0.25">
      <c r="A10" s="412"/>
      <c r="B10" s="413"/>
      <c r="C10" s="414"/>
      <c r="D10" s="414"/>
      <c r="E10" s="73"/>
      <c r="F10" s="74"/>
      <c r="G10" s="74"/>
      <c r="H10" s="74"/>
      <c r="I10" s="75"/>
      <c r="J10" s="75"/>
      <c r="K10" s="372">
        <f t="shared" ref="K10:K37" si="2">(((C10-1)*E10)*D10)+(D10*F10)+(D10*G10)+(D10*H10)+I10+J10</f>
        <v>0</v>
      </c>
      <c r="L10" s="76"/>
      <c r="M10" s="405">
        <f>Table2[[#This Row],[Cost per Trip]]*Table2[[#This Row],['# of Identical Trips per Year]]</f>
        <v>0</v>
      </c>
      <c r="N10" s="77"/>
      <c r="O10" s="77"/>
      <c r="P10" s="78">
        <v>0</v>
      </c>
      <c r="Q10" s="405">
        <f>ROUND(Table2[[#This Row],[Total Cost per Year]]*'b. Travel'!$P10,2)</f>
        <v>0</v>
      </c>
      <c r="R10" s="78">
        <v>0</v>
      </c>
      <c r="S10" s="405">
        <f t="shared" ref="S10:S37" si="3">ROUND(M10*R10,2)</f>
        <v>0</v>
      </c>
      <c r="T10" s="207"/>
      <c r="U10" s="209"/>
      <c r="V10" s="417">
        <v>0</v>
      </c>
      <c r="W10" s="132"/>
      <c r="X10" s="418"/>
      <c r="Y10" s="227"/>
    </row>
    <row r="11" spans="1:29" ht="15" customHeight="1" x14ac:dyDescent="0.25">
      <c r="A11" s="415"/>
      <c r="B11" s="416"/>
      <c r="C11" s="414"/>
      <c r="D11" s="414"/>
      <c r="E11" s="73"/>
      <c r="F11" s="74"/>
      <c r="G11" s="74"/>
      <c r="H11" s="74"/>
      <c r="I11" s="75"/>
      <c r="J11" s="75"/>
      <c r="K11" s="372">
        <f t="shared" si="2"/>
        <v>0</v>
      </c>
      <c r="L11" s="79"/>
      <c r="M11" s="405">
        <f>Table2[[#This Row],[Cost per Trip]]*Table2[[#This Row],['# of Identical Trips per Year]]</f>
        <v>0</v>
      </c>
      <c r="N11" s="77"/>
      <c r="O11" s="77"/>
      <c r="P11" s="78">
        <v>0</v>
      </c>
      <c r="Q11" s="405">
        <f>ROUND(Table2[[#This Row],[Total Cost per Year]]*'b. Travel'!$P11,2)</f>
        <v>0</v>
      </c>
      <c r="R11" s="78">
        <v>0</v>
      </c>
      <c r="S11" s="405">
        <f t="shared" si="3"/>
        <v>0</v>
      </c>
      <c r="T11" s="207"/>
      <c r="U11" s="101"/>
      <c r="V11" s="417">
        <v>0</v>
      </c>
      <c r="W11" s="38"/>
      <c r="X11" s="39"/>
      <c r="Y11" s="40"/>
    </row>
    <row r="12" spans="1:29" ht="15" customHeight="1" x14ac:dyDescent="0.25">
      <c r="A12" s="412"/>
      <c r="B12" s="413"/>
      <c r="C12" s="414"/>
      <c r="D12" s="414"/>
      <c r="E12" s="73"/>
      <c r="F12" s="74"/>
      <c r="G12" s="74"/>
      <c r="H12" s="74"/>
      <c r="I12" s="75"/>
      <c r="J12" s="75"/>
      <c r="K12" s="372">
        <f t="shared" si="2"/>
        <v>0</v>
      </c>
      <c r="L12" s="76"/>
      <c r="M12" s="405">
        <f>Table2[[#This Row],[Cost per Trip]]*Table2[[#This Row],['# of Identical Trips per Year]]</f>
        <v>0</v>
      </c>
      <c r="N12" s="77"/>
      <c r="O12" s="77"/>
      <c r="P12" s="78">
        <v>0</v>
      </c>
      <c r="Q12" s="405">
        <f>ROUND(Table2[[#This Row],[Total Cost per Year]]*'b. Travel'!$P12,2)</f>
        <v>0</v>
      </c>
      <c r="R12" s="78">
        <v>0</v>
      </c>
      <c r="S12" s="405">
        <f t="shared" si="3"/>
        <v>0</v>
      </c>
      <c r="T12" s="207"/>
      <c r="U12" s="209"/>
      <c r="V12" s="417">
        <v>0</v>
      </c>
      <c r="W12" s="132"/>
      <c r="X12" s="418"/>
      <c r="Y12" s="227"/>
    </row>
    <row r="13" spans="1:29" ht="15" customHeight="1" x14ac:dyDescent="0.25">
      <c r="A13" s="415"/>
      <c r="B13" s="416"/>
      <c r="C13" s="414"/>
      <c r="D13" s="414"/>
      <c r="E13" s="73"/>
      <c r="F13" s="74"/>
      <c r="G13" s="74"/>
      <c r="H13" s="74"/>
      <c r="I13" s="75"/>
      <c r="J13" s="75"/>
      <c r="K13" s="372">
        <f t="shared" si="2"/>
        <v>0</v>
      </c>
      <c r="L13" s="79"/>
      <c r="M13" s="405">
        <f>Table2[[#This Row],[Cost per Trip]]*Table2[[#This Row],['# of Identical Trips per Year]]</f>
        <v>0</v>
      </c>
      <c r="N13" s="77"/>
      <c r="O13" s="77"/>
      <c r="P13" s="78">
        <v>0</v>
      </c>
      <c r="Q13" s="405">
        <f>ROUND(Table2[[#This Row],[Total Cost per Year]]*'b. Travel'!$P13,2)</f>
        <v>0</v>
      </c>
      <c r="R13" s="78">
        <v>0</v>
      </c>
      <c r="S13" s="405">
        <f t="shared" si="3"/>
        <v>0</v>
      </c>
      <c r="T13" s="207"/>
      <c r="U13" s="101"/>
      <c r="V13" s="417">
        <v>0</v>
      </c>
      <c r="W13" s="38"/>
      <c r="X13" s="39"/>
      <c r="Y13" s="40"/>
    </row>
    <row r="14" spans="1:29" ht="15" customHeight="1" x14ac:dyDescent="0.25">
      <c r="A14" s="412"/>
      <c r="B14" s="413"/>
      <c r="C14" s="414"/>
      <c r="D14" s="414"/>
      <c r="E14" s="73"/>
      <c r="F14" s="74"/>
      <c r="G14" s="74"/>
      <c r="H14" s="74"/>
      <c r="I14" s="75"/>
      <c r="J14" s="75"/>
      <c r="K14" s="372">
        <f t="shared" si="2"/>
        <v>0</v>
      </c>
      <c r="L14" s="76"/>
      <c r="M14" s="405">
        <f>Table2[[#This Row],[Cost per Trip]]*Table2[[#This Row],['# of Identical Trips per Year]]</f>
        <v>0</v>
      </c>
      <c r="N14" s="77"/>
      <c r="O14" s="77"/>
      <c r="P14" s="78">
        <v>0</v>
      </c>
      <c r="Q14" s="405">
        <f>ROUND(Table2[[#This Row],[Total Cost per Year]]*'b. Travel'!$P14,2)</f>
        <v>0</v>
      </c>
      <c r="R14" s="78">
        <v>0</v>
      </c>
      <c r="S14" s="405">
        <f t="shared" si="3"/>
        <v>0</v>
      </c>
      <c r="T14" s="207"/>
      <c r="U14" s="209"/>
      <c r="V14" s="417">
        <v>0</v>
      </c>
      <c r="W14" s="132"/>
      <c r="X14" s="418"/>
      <c r="Y14" s="227"/>
    </row>
    <row r="15" spans="1:29" ht="15" customHeight="1" x14ac:dyDescent="0.25">
      <c r="A15" s="415"/>
      <c r="B15" s="416"/>
      <c r="C15" s="414"/>
      <c r="D15" s="414"/>
      <c r="E15" s="73"/>
      <c r="F15" s="74"/>
      <c r="G15" s="74"/>
      <c r="H15" s="74"/>
      <c r="I15" s="75"/>
      <c r="J15" s="75"/>
      <c r="K15" s="372">
        <f t="shared" si="2"/>
        <v>0</v>
      </c>
      <c r="L15" s="79"/>
      <c r="M15" s="405">
        <f>Table2[[#This Row],[Cost per Trip]]*Table2[[#This Row],['# of Identical Trips per Year]]</f>
        <v>0</v>
      </c>
      <c r="N15" s="77"/>
      <c r="O15" s="77"/>
      <c r="P15" s="78">
        <v>0</v>
      </c>
      <c r="Q15" s="405">
        <f>ROUND(Table2[[#This Row],[Total Cost per Year]]*'b. Travel'!$P15,2)</f>
        <v>0</v>
      </c>
      <c r="R15" s="78">
        <v>0</v>
      </c>
      <c r="S15" s="405">
        <f t="shared" si="3"/>
        <v>0</v>
      </c>
      <c r="T15" s="207"/>
      <c r="U15" s="101"/>
      <c r="V15" s="417">
        <v>0</v>
      </c>
      <c r="W15" s="38"/>
      <c r="X15" s="39"/>
      <c r="Y15" s="40"/>
    </row>
    <row r="16" spans="1:29" ht="15" customHeight="1" x14ac:dyDescent="0.25">
      <c r="A16" s="412"/>
      <c r="B16" s="413"/>
      <c r="C16" s="414"/>
      <c r="D16" s="414"/>
      <c r="E16" s="73"/>
      <c r="F16" s="74"/>
      <c r="G16" s="74"/>
      <c r="H16" s="74"/>
      <c r="I16" s="75"/>
      <c r="J16" s="75"/>
      <c r="K16" s="372">
        <f t="shared" si="2"/>
        <v>0</v>
      </c>
      <c r="L16" s="76"/>
      <c r="M16" s="405">
        <f>Table2[[#This Row],[Cost per Trip]]*Table2[[#This Row],['# of Identical Trips per Year]]</f>
        <v>0</v>
      </c>
      <c r="N16" s="77"/>
      <c r="O16" s="77"/>
      <c r="P16" s="78">
        <v>0</v>
      </c>
      <c r="Q16" s="405">
        <f>ROUND(Table2[[#This Row],[Total Cost per Year]]*'b. Travel'!$P16,2)</f>
        <v>0</v>
      </c>
      <c r="R16" s="78">
        <v>0</v>
      </c>
      <c r="S16" s="405">
        <f t="shared" si="3"/>
        <v>0</v>
      </c>
      <c r="T16" s="207"/>
      <c r="U16" s="209"/>
      <c r="V16" s="417">
        <v>0</v>
      </c>
      <c r="W16" s="132"/>
      <c r="X16" s="418"/>
      <c r="Y16" s="227"/>
    </row>
    <row r="17" spans="1:25" ht="15" customHeight="1" x14ac:dyDescent="0.25">
      <c r="A17" s="415"/>
      <c r="B17" s="416"/>
      <c r="C17" s="414"/>
      <c r="D17" s="414"/>
      <c r="E17" s="73"/>
      <c r="F17" s="74"/>
      <c r="G17" s="74"/>
      <c r="H17" s="74"/>
      <c r="I17" s="75"/>
      <c r="J17" s="75"/>
      <c r="K17" s="372">
        <f t="shared" si="2"/>
        <v>0</v>
      </c>
      <c r="L17" s="79"/>
      <c r="M17" s="405">
        <f>Table2[[#This Row],[Cost per Trip]]*Table2[[#This Row],['# of Identical Trips per Year]]</f>
        <v>0</v>
      </c>
      <c r="N17" s="77"/>
      <c r="O17" s="77"/>
      <c r="P17" s="78">
        <v>0</v>
      </c>
      <c r="Q17" s="405">
        <f>ROUND(Table2[[#This Row],[Total Cost per Year]]*'b. Travel'!$P17,2)</f>
        <v>0</v>
      </c>
      <c r="R17" s="78">
        <v>0</v>
      </c>
      <c r="S17" s="405">
        <f t="shared" si="3"/>
        <v>0</v>
      </c>
      <c r="T17" s="207"/>
      <c r="U17" s="101"/>
      <c r="V17" s="417">
        <v>0</v>
      </c>
      <c r="W17" s="38"/>
      <c r="X17" s="39"/>
      <c r="Y17" s="40"/>
    </row>
    <row r="18" spans="1:25" ht="15" customHeight="1" x14ac:dyDescent="0.25">
      <c r="A18" s="412"/>
      <c r="B18" s="413"/>
      <c r="C18" s="414"/>
      <c r="D18" s="414"/>
      <c r="E18" s="73"/>
      <c r="F18" s="74"/>
      <c r="G18" s="74"/>
      <c r="H18" s="74"/>
      <c r="I18" s="75"/>
      <c r="J18" s="75"/>
      <c r="K18" s="372">
        <f t="shared" si="2"/>
        <v>0</v>
      </c>
      <c r="L18" s="76"/>
      <c r="M18" s="405">
        <f>Table2[[#This Row],[Cost per Trip]]*Table2[[#This Row],['# of Identical Trips per Year]]</f>
        <v>0</v>
      </c>
      <c r="N18" s="77"/>
      <c r="O18" s="77"/>
      <c r="P18" s="78">
        <v>0</v>
      </c>
      <c r="Q18" s="405">
        <f>ROUND(Table2[[#This Row],[Total Cost per Year]]*'b. Travel'!$P18,2)</f>
        <v>0</v>
      </c>
      <c r="R18" s="78">
        <v>0</v>
      </c>
      <c r="S18" s="405">
        <f t="shared" si="3"/>
        <v>0</v>
      </c>
      <c r="T18" s="207"/>
      <c r="U18" s="209"/>
      <c r="V18" s="417">
        <v>0</v>
      </c>
      <c r="W18" s="132"/>
      <c r="X18" s="418"/>
      <c r="Y18" s="227"/>
    </row>
    <row r="19" spans="1:25" ht="15" customHeight="1" x14ac:dyDescent="0.25">
      <c r="A19" s="415"/>
      <c r="B19" s="416"/>
      <c r="C19" s="414"/>
      <c r="D19" s="414"/>
      <c r="E19" s="73"/>
      <c r="F19" s="74"/>
      <c r="G19" s="74"/>
      <c r="H19" s="74"/>
      <c r="I19" s="75"/>
      <c r="J19" s="75"/>
      <c r="K19" s="372">
        <f t="shared" si="2"/>
        <v>0</v>
      </c>
      <c r="L19" s="79"/>
      <c r="M19" s="405">
        <f>Table2[[#This Row],[Cost per Trip]]*Table2[[#This Row],['# of Identical Trips per Year]]</f>
        <v>0</v>
      </c>
      <c r="N19" s="77"/>
      <c r="O19" s="77"/>
      <c r="P19" s="78">
        <v>0</v>
      </c>
      <c r="Q19" s="405">
        <f>ROUND(Table2[[#This Row],[Total Cost per Year]]*'b. Travel'!$P19,2)</f>
        <v>0</v>
      </c>
      <c r="R19" s="78">
        <v>0</v>
      </c>
      <c r="S19" s="405">
        <f t="shared" si="3"/>
        <v>0</v>
      </c>
      <c r="T19" s="207"/>
      <c r="U19" s="101"/>
      <c r="V19" s="417">
        <v>0</v>
      </c>
      <c r="W19" s="38"/>
      <c r="X19" s="39"/>
      <c r="Y19" s="40"/>
    </row>
    <row r="20" spans="1:25" ht="15" customHeight="1" x14ac:dyDescent="0.25">
      <c r="A20" s="412"/>
      <c r="B20" s="413"/>
      <c r="C20" s="414"/>
      <c r="D20" s="414"/>
      <c r="E20" s="73"/>
      <c r="F20" s="74"/>
      <c r="G20" s="74"/>
      <c r="H20" s="74"/>
      <c r="I20" s="75"/>
      <c r="J20" s="75"/>
      <c r="K20" s="372">
        <f t="shared" si="2"/>
        <v>0</v>
      </c>
      <c r="L20" s="76"/>
      <c r="M20" s="405">
        <f>Table2[[#This Row],[Cost per Trip]]*Table2[[#This Row],['# of Identical Trips per Year]]</f>
        <v>0</v>
      </c>
      <c r="N20" s="77"/>
      <c r="O20" s="77"/>
      <c r="P20" s="78">
        <v>0</v>
      </c>
      <c r="Q20" s="405">
        <f>ROUND(Table2[[#This Row],[Total Cost per Year]]*'b. Travel'!$P20,2)</f>
        <v>0</v>
      </c>
      <c r="R20" s="78">
        <v>0</v>
      </c>
      <c r="S20" s="405">
        <f t="shared" si="3"/>
        <v>0</v>
      </c>
      <c r="T20" s="207"/>
      <c r="U20" s="209"/>
      <c r="V20" s="417">
        <v>0</v>
      </c>
      <c r="W20" s="132"/>
      <c r="X20" s="418"/>
      <c r="Y20" s="227"/>
    </row>
    <row r="21" spans="1:25" ht="15" customHeight="1" x14ac:dyDescent="0.25">
      <c r="A21" s="415"/>
      <c r="B21" s="416"/>
      <c r="C21" s="414"/>
      <c r="D21" s="414"/>
      <c r="E21" s="73"/>
      <c r="F21" s="74"/>
      <c r="G21" s="74"/>
      <c r="H21" s="74"/>
      <c r="I21" s="75"/>
      <c r="J21" s="75"/>
      <c r="K21" s="372">
        <f t="shared" si="2"/>
        <v>0</v>
      </c>
      <c r="L21" s="79"/>
      <c r="M21" s="405">
        <f>Table2[[#This Row],[Cost per Trip]]*Table2[[#This Row],['# of Identical Trips per Year]]</f>
        <v>0</v>
      </c>
      <c r="N21" s="77"/>
      <c r="O21" s="77"/>
      <c r="P21" s="78">
        <v>0</v>
      </c>
      <c r="Q21" s="405">
        <f>ROUND(Table2[[#This Row],[Total Cost per Year]]*'b. Travel'!$P21,2)</f>
        <v>0</v>
      </c>
      <c r="R21" s="78">
        <v>0</v>
      </c>
      <c r="S21" s="405">
        <f t="shared" si="3"/>
        <v>0</v>
      </c>
      <c r="T21" s="207"/>
      <c r="U21" s="101"/>
      <c r="V21" s="417">
        <v>0</v>
      </c>
      <c r="W21" s="38"/>
      <c r="X21" s="39"/>
      <c r="Y21" s="40"/>
    </row>
    <row r="22" spans="1:25" ht="15" customHeight="1" x14ac:dyDescent="0.25">
      <c r="A22" s="412"/>
      <c r="B22" s="413"/>
      <c r="C22" s="414"/>
      <c r="D22" s="414"/>
      <c r="E22" s="73"/>
      <c r="F22" s="74"/>
      <c r="G22" s="74"/>
      <c r="H22" s="74"/>
      <c r="I22" s="75"/>
      <c r="J22" s="75"/>
      <c r="K22" s="372">
        <f t="shared" si="2"/>
        <v>0</v>
      </c>
      <c r="L22" s="76"/>
      <c r="M22" s="405">
        <f>Table2[[#This Row],[Cost per Trip]]*Table2[[#This Row],['# of Identical Trips per Year]]</f>
        <v>0</v>
      </c>
      <c r="N22" s="77"/>
      <c r="O22" s="77"/>
      <c r="P22" s="78">
        <v>0</v>
      </c>
      <c r="Q22" s="405">
        <f>ROUND(Table2[[#This Row],[Total Cost per Year]]*'b. Travel'!$P22,2)</f>
        <v>0</v>
      </c>
      <c r="R22" s="78">
        <v>0</v>
      </c>
      <c r="S22" s="405">
        <f t="shared" si="3"/>
        <v>0</v>
      </c>
      <c r="T22" s="207"/>
      <c r="U22" s="209"/>
      <c r="V22" s="417">
        <v>0</v>
      </c>
      <c r="W22" s="132"/>
      <c r="X22" s="418"/>
      <c r="Y22" s="227"/>
    </row>
    <row r="23" spans="1:25" ht="15" customHeight="1" x14ac:dyDescent="0.25">
      <c r="A23" s="415"/>
      <c r="B23" s="416"/>
      <c r="C23" s="414"/>
      <c r="D23" s="414"/>
      <c r="E23" s="73"/>
      <c r="F23" s="74"/>
      <c r="G23" s="74"/>
      <c r="H23" s="74"/>
      <c r="I23" s="75"/>
      <c r="J23" s="75"/>
      <c r="K23" s="372">
        <f t="shared" si="2"/>
        <v>0</v>
      </c>
      <c r="L23" s="79"/>
      <c r="M23" s="405">
        <f>Table2[[#This Row],[Cost per Trip]]*Table2[[#This Row],['# of Identical Trips per Year]]</f>
        <v>0</v>
      </c>
      <c r="N23" s="77"/>
      <c r="O23" s="77"/>
      <c r="P23" s="78">
        <v>0</v>
      </c>
      <c r="Q23" s="405">
        <f>ROUND(Table2[[#This Row],[Total Cost per Year]]*'b. Travel'!$P23,2)</f>
        <v>0</v>
      </c>
      <c r="R23" s="78">
        <v>0</v>
      </c>
      <c r="S23" s="405">
        <f t="shared" si="3"/>
        <v>0</v>
      </c>
      <c r="T23" s="207"/>
      <c r="U23" s="101"/>
      <c r="V23" s="417">
        <v>0</v>
      </c>
      <c r="W23" s="38"/>
      <c r="X23" s="39"/>
      <c r="Y23" s="40"/>
    </row>
    <row r="24" spans="1:25" ht="15" customHeight="1" x14ac:dyDescent="0.25">
      <c r="A24" s="412"/>
      <c r="B24" s="413"/>
      <c r="C24" s="414"/>
      <c r="D24" s="414"/>
      <c r="E24" s="73"/>
      <c r="F24" s="74"/>
      <c r="G24" s="74"/>
      <c r="H24" s="74"/>
      <c r="I24" s="75"/>
      <c r="J24" s="75"/>
      <c r="K24" s="372">
        <f t="shared" si="2"/>
        <v>0</v>
      </c>
      <c r="L24" s="76"/>
      <c r="M24" s="405">
        <f>Table2[[#This Row],[Cost per Trip]]*Table2[[#This Row],['# of Identical Trips per Year]]</f>
        <v>0</v>
      </c>
      <c r="N24" s="77"/>
      <c r="O24" s="77"/>
      <c r="P24" s="78">
        <v>0</v>
      </c>
      <c r="Q24" s="405">
        <f>ROUND(Table2[[#This Row],[Total Cost per Year]]*'b. Travel'!$P24,2)</f>
        <v>0</v>
      </c>
      <c r="R24" s="78">
        <v>0</v>
      </c>
      <c r="S24" s="405">
        <f>ROUND(M24*R24,2)</f>
        <v>0</v>
      </c>
      <c r="T24" s="207"/>
      <c r="U24" s="209"/>
      <c r="V24" s="417">
        <v>0</v>
      </c>
      <c r="W24" s="132"/>
      <c r="X24" s="418"/>
      <c r="Y24" s="227"/>
    </row>
    <row r="25" spans="1:25" ht="15" customHeight="1" x14ac:dyDescent="0.25">
      <c r="A25" s="415"/>
      <c r="B25" s="416"/>
      <c r="C25" s="414"/>
      <c r="D25" s="414"/>
      <c r="E25" s="73"/>
      <c r="F25" s="74"/>
      <c r="G25" s="74"/>
      <c r="H25" s="74"/>
      <c r="I25" s="75"/>
      <c r="J25" s="75"/>
      <c r="K25" s="372">
        <f t="shared" si="2"/>
        <v>0</v>
      </c>
      <c r="L25" s="79"/>
      <c r="M25" s="405">
        <f>Table2[[#This Row],[Cost per Trip]]*Table2[[#This Row],['# of Identical Trips per Year]]</f>
        <v>0</v>
      </c>
      <c r="N25" s="77"/>
      <c r="O25" s="77"/>
      <c r="P25" s="78">
        <v>0</v>
      </c>
      <c r="Q25" s="405">
        <f>ROUND(Table2[[#This Row],[Total Cost per Year]]*'b. Travel'!$P25,2)</f>
        <v>0</v>
      </c>
      <c r="R25" s="78">
        <v>0</v>
      </c>
      <c r="S25" s="405">
        <f t="shared" si="3"/>
        <v>0</v>
      </c>
      <c r="T25" s="207"/>
      <c r="U25" s="101"/>
      <c r="V25" s="417">
        <v>0</v>
      </c>
      <c r="W25" s="38"/>
      <c r="X25" s="39"/>
      <c r="Y25" s="40"/>
    </row>
    <row r="26" spans="1:25" ht="15" customHeight="1" x14ac:dyDescent="0.25">
      <c r="A26" s="412"/>
      <c r="B26" s="413"/>
      <c r="C26" s="414"/>
      <c r="D26" s="414"/>
      <c r="E26" s="73"/>
      <c r="F26" s="74"/>
      <c r="G26" s="74"/>
      <c r="H26" s="74"/>
      <c r="I26" s="75"/>
      <c r="J26" s="75"/>
      <c r="K26" s="372">
        <f t="shared" si="2"/>
        <v>0</v>
      </c>
      <c r="L26" s="76"/>
      <c r="M26" s="405">
        <f>Table2[[#This Row],[Cost per Trip]]*Table2[[#This Row],['# of Identical Trips per Year]]</f>
        <v>0</v>
      </c>
      <c r="N26" s="77"/>
      <c r="O26" s="77"/>
      <c r="P26" s="78">
        <v>0</v>
      </c>
      <c r="Q26" s="405">
        <f>ROUND(Table2[[#This Row],[Total Cost per Year]]*'b. Travel'!$P26,2)</f>
        <v>0</v>
      </c>
      <c r="R26" s="78">
        <v>0</v>
      </c>
      <c r="S26" s="405">
        <f t="shared" si="3"/>
        <v>0</v>
      </c>
      <c r="T26" s="207"/>
      <c r="U26" s="209"/>
      <c r="V26" s="417">
        <v>0</v>
      </c>
      <c r="W26" s="132"/>
      <c r="X26" s="418"/>
      <c r="Y26" s="227"/>
    </row>
    <row r="27" spans="1:25" ht="15" customHeight="1" x14ac:dyDescent="0.25">
      <c r="A27" s="415"/>
      <c r="B27" s="416"/>
      <c r="C27" s="414"/>
      <c r="D27" s="414"/>
      <c r="E27" s="73"/>
      <c r="F27" s="74"/>
      <c r="G27" s="74"/>
      <c r="H27" s="74"/>
      <c r="I27" s="75"/>
      <c r="J27" s="75"/>
      <c r="K27" s="372">
        <f t="shared" si="2"/>
        <v>0</v>
      </c>
      <c r="L27" s="79"/>
      <c r="M27" s="405">
        <f>Table2[[#This Row],[Cost per Trip]]*Table2[[#This Row],['# of Identical Trips per Year]]</f>
        <v>0</v>
      </c>
      <c r="N27" s="77"/>
      <c r="O27" s="77"/>
      <c r="P27" s="78">
        <v>0</v>
      </c>
      <c r="Q27" s="405">
        <f>ROUND(Table2[[#This Row],[Total Cost per Year]]*'b. Travel'!$P27,2)</f>
        <v>0</v>
      </c>
      <c r="R27" s="78">
        <v>0</v>
      </c>
      <c r="S27" s="405">
        <f t="shared" si="3"/>
        <v>0</v>
      </c>
      <c r="T27" s="207"/>
      <c r="U27" s="101"/>
      <c r="V27" s="417">
        <v>0</v>
      </c>
      <c r="W27" s="38"/>
      <c r="X27" s="39"/>
      <c r="Y27" s="40"/>
    </row>
    <row r="28" spans="1:25" ht="15" customHeight="1" x14ac:dyDescent="0.25">
      <c r="A28" s="412"/>
      <c r="B28" s="413"/>
      <c r="C28" s="414"/>
      <c r="D28" s="414"/>
      <c r="E28" s="73"/>
      <c r="F28" s="74"/>
      <c r="G28" s="74"/>
      <c r="H28" s="74"/>
      <c r="I28" s="75"/>
      <c r="J28" s="75"/>
      <c r="K28" s="372">
        <f t="shared" si="2"/>
        <v>0</v>
      </c>
      <c r="L28" s="76"/>
      <c r="M28" s="405">
        <f>Table2[[#This Row],[Cost per Trip]]*Table2[[#This Row],['# of Identical Trips per Year]]</f>
        <v>0</v>
      </c>
      <c r="N28" s="77"/>
      <c r="O28" s="77"/>
      <c r="P28" s="78">
        <v>0</v>
      </c>
      <c r="Q28" s="405">
        <f>ROUND(Table2[[#This Row],[Total Cost per Year]]*'b. Travel'!$P28,2)</f>
        <v>0</v>
      </c>
      <c r="R28" s="78">
        <v>0</v>
      </c>
      <c r="S28" s="405">
        <f t="shared" si="3"/>
        <v>0</v>
      </c>
      <c r="T28" s="207"/>
      <c r="U28" s="209"/>
      <c r="V28" s="417">
        <v>0</v>
      </c>
      <c r="W28" s="132"/>
      <c r="X28" s="418"/>
      <c r="Y28" s="227"/>
    </row>
    <row r="29" spans="1:25" ht="15" customHeight="1" x14ac:dyDescent="0.25">
      <c r="A29" s="415"/>
      <c r="B29" s="416"/>
      <c r="C29" s="414"/>
      <c r="D29" s="414"/>
      <c r="E29" s="73"/>
      <c r="F29" s="74"/>
      <c r="G29" s="74"/>
      <c r="H29" s="74"/>
      <c r="I29" s="75"/>
      <c r="J29" s="75"/>
      <c r="K29" s="372">
        <f t="shared" si="2"/>
        <v>0</v>
      </c>
      <c r="L29" s="79"/>
      <c r="M29" s="405">
        <f>Table2[[#This Row],[Cost per Trip]]*Table2[[#This Row],['# of Identical Trips per Year]]</f>
        <v>0</v>
      </c>
      <c r="N29" s="77"/>
      <c r="O29" s="77"/>
      <c r="P29" s="78">
        <v>0</v>
      </c>
      <c r="Q29" s="405">
        <f>ROUND(Table2[[#This Row],[Total Cost per Year]]*'b. Travel'!$P29,2)</f>
        <v>0</v>
      </c>
      <c r="R29" s="78">
        <v>0</v>
      </c>
      <c r="S29" s="405">
        <f t="shared" si="3"/>
        <v>0</v>
      </c>
      <c r="T29" s="207"/>
      <c r="U29" s="101"/>
      <c r="V29" s="417">
        <v>0</v>
      </c>
      <c r="W29" s="38"/>
      <c r="X29" s="39"/>
      <c r="Y29" s="40"/>
    </row>
    <row r="30" spans="1:25" ht="15" customHeight="1" x14ac:dyDescent="0.25">
      <c r="A30" s="412"/>
      <c r="B30" s="413"/>
      <c r="C30" s="414"/>
      <c r="D30" s="414"/>
      <c r="E30" s="73"/>
      <c r="F30" s="74"/>
      <c r="G30" s="74"/>
      <c r="H30" s="74"/>
      <c r="I30" s="75"/>
      <c r="J30" s="75"/>
      <c r="K30" s="372">
        <f t="shared" si="2"/>
        <v>0</v>
      </c>
      <c r="L30" s="76"/>
      <c r="M30" s="405">
        <f>Table2[[#This Row],[Cost per Trip]]*Table2[[#This Row],['# of Identical Trips per Year]]</f>
        <v>0</v>
      </c>
      <c r="N30" s="77"/>
      <c r="O30" s="77"/>
      <c r="P30" s="78">
        <v>0</v>
      </c>
      <c r="Q30" s="405">
        <f>ROUND(Table2[[#This Row],[Total Cost per Year]]*'b. Travel'!$P30,2)</f>
        <v>0</v>
      </c>
      <c r="R30" s="78">
        <v>0</v>
      </c>
      <c r="S30" s="405">
        <f t="shared" si="3"/>
        <v>0</v>
      </c>
      <c r="T30" s="207"/>
      <c r="U30" s="209"/>
      <c r="V30" s="417">
        <v>0</v>
      </c>
      <c r="W30" s="132"/>
      <c r="X30" s="418"/>
      <c r="Y30" s="227"/>
    </row>
    <row r="31" spans="1:25" ht="15" customHeight="1" x14ac:dyDescent="0.25">
      <c r="A31" s="415"/>
      <c r="B31" s="416"/>
      <c r="C31" s="414"/>
      <c r="D31" s="414"/>
      <c r="E31" s="73"/>
      <c r="F31" s="74"/>
      <c r="G31" s="74"/>
      <c r="H31" s="74"/>
      <c r="I31" s="75"/>
      <c r="J31" s="75"/>
      <c r="K31" s="372">
        <f t="shared" si="2"/>
        <v>0</v>
      </c>
      <c r="L31" s="79"/>
      <c r="M31" s="405">
        <f>Table2[[#This Row],[Cost per Trip]]*Table2[[#This Row],['# of Identical Trips per Year]]</f>
        <v>0</v>
      </c>
      <c r="N31" s="77"/>
      <c r="O31" s="77"/>
      <c r="P31" s="78">
        <v>0</v>
      </c>
      <c r="Q31" s="405">
        <f>ROUND(Table2[[#This Row],[Total Cost per Year]]*'b. Travel'!$P31,2)</f>
        <v>0</v>
      </c>
      <c r="R31" s="78">
        <v>0</v>
      </c>
      <c r="S31" s="405">
        <f t="shared" si="3"/>
        <v>0</v>
      </c>
      <c r="T31" s="207"/>
      <c r="U31" s="101"/>
      <c r="V31" s="417">
        <v>0</v>
      </c>
      <c r="W31" s="38"/>
      <c r="X31" s="39"/>
      <c r="Y31" s="40"/>
    </row>
    <row r="32" spans="1:25" ht="15" customHeight="1" x14ac:dyDescent="0.25">
      <c r="A32" s="412"/>
      <c r="B32" s="413"/>
      <c r="C32" s="414"/>
      <c r="D32" s="414"/>
      <c r="E32" s="73"/>
      <c r="F32" s="74"/>
      <c r="G32" s="74"/>
      <c r="H32" s="74"/>
      <c r="I32" s="75"/>
      <c r="J32" s="75"/>
      <c r="K32" s="372">
        <f t="shared" si="2"/>
        <v>0</v>
      </c>
      <c r="L32" s="76"/>
      <c r="M32" s="405">
        <f>Table2[[#This Row],[Cost per Trip]]*Table2[[#This Row],['# of Identical Trips per Year]]</f>
        <v>0</v>
      </c>
      <c r="N32" s="77"/>
      <c r="O32" s="77"/>
      <c r="P32" s="78">
        <v>0</v>
      </c>
      <c r="Q32" s="405">
        <f>ROUND(Table2[[#This Row],[Total Cost per Year]]*'b. Travel'!$P32,2)</f>
        <v>0</v>
      </c>
      <c r="R32" s="78">
        <v>0</v>
      </c>
      <c r="S32" s="405">
        <f t="shared" si="3"/>
        <v>0</v>
      </c>
      <c r="T32" s="207"/>
      <c r="U32" s="209"/>
      <c r="V32" s="417">
        <v>0</v>
      </c>
      <c r="W32" s="132"/>
      <c r="X32" s="418"/>
      <c r="Y32" s="227"/>
    </row>
    <row r="33" spans="1:29" ht="15" customHeight="1" x14ac:dyDescent="0.25">
      <c r="A33" s="415"/>
      <c r="B33" s="416"/>
      <c r="C33" s="414"/>
      <c r="D33" s="414"/>
      <c r="E33" s="73"/>
      <c r="F33" s="74"/>
      <c r="G33" s="74"/>
      <c r="H33" s="74"/>
      <c r="I33" s="75"/>
      <c r="J33" s="75"/>
      <c r="K33" s="372">
        <f t="shared" si="2"/>
        <v>0</v>
      </c>
      <c r="L33" s="79"/>
      <c r="M33" s="405">
        <f>Table2[[#This Row],[Cost per Trip]]*Table2[[#This Row],['# of Identical Trips per Year]]</f>
        <v>0</v>
      </c>
      <c r="N33" s="77"/>
      <c r="O33" s="77"/>
      <c r="P33" s="78">
        <v>0</v>
      </c>
      <c r="Q33" s="405">
        <f>ROUND(Table2[[#This Row],[Total Cost per Year]]*'b. Travel'!$P33,2)</f>
        <v>0</v>
      </c>
      <c r="R33" s="78">
        <v>0</v>
      </c>
      <c r="S33" s="405">
        <f t="shared" si="3"/>
        <v>0</v>
      </c>
      <c r="T33" s="207"/>
      <c r="U33" s="101"/>
      <c r="V33" s="417">
        <v>0</v>
      </c>
      <c r="W33" s="38"/>
      <c r="X33" s="39"/>
      <c r="Y33" s="40"/>
    </row>
    <row r="34" spans="1:29" ht="15" customHeight="1" x14ac:dyDescent="0.25">
      <c r="A34" s="412"/>
      <c r="B34" s="413"/>
      <c r="C34" s="414"/>
      <c r="D34" s="414"/>
      <c r="E34" s="73"/>
      <c r="F34" s="74"/>
      <c r="G34" s="74"/>
      <c r="H34" s="74"/>
      <c r="I34" s="75"/>
      <c r="J34" s="75"/>
      <c r="K34" s="372">
        <f t="shared" si="2"/>
        <v>0</v>
      </c>
      <c r="L34" s="76"/>
      <c r="M34" s="405">
        <f>Table2[[#This Row],[Cost per Trip]]*Table2[[#This Row],['# of Identical Trips per Year]]</f>
        <v>0</v>
      </c>
      <c r="N34" s="77"/>
      <c r="O34" s="77"/>
      <c r="P34" s="78">
        <v>0</v>
      </c>
      <c r="Q34" s="405">
        <f>ROUND(Table2[[#This Row],[Total Cost per Year]]*'b. Travel'!$P34,2)</f>
        <v>0</v>
      </c>
      <c r="R34" s="78">
        <v>0</v>
      </c>
      <c r="S34" s="405">
        <f t="shared" si="3"/>
        <v>0</v>
      </c>
      <c r="T34" s="207"/>
      <c r="U34" s="209"/>
      <c r="V34" s="417">
        <v>0</v>
      </c>
      <c r="W34" s="132"/>
      <c r="X34" s="418"/>
      <c r="Y34" s="227"/>
    </row>
    <row r="35" spans="1:29" ht="15" customHeight="1" x14ac:dyDescent="0.25">
      <c r="A35" s="415"/>
      <c r="B35" s="416"/>
      <c r="C35" s="414"/>
      <c r="D35" s="414"/>
      <c r="E35" s="73"/>
      <c r="F35" s="74"/>
      <c r="G35" s="74"/>
      <c r="H35" s="74"/>
      <c r="I35" s="75"/>
      <c r="J35" s="75"/>
      <c r="K35" s="372">
        <f t="shared" si="2"/>
        <v>0</v>
      </c>
      <c r="L35" s="79"/>
      <c r="M35" s="405">
        <f>Table2[[#This Row],[Cost per Trip]]*Table2[[#This Row],['# of Identical Trips per Year]]</f>
        <v>0</v>
      </c>
      <c r="N35" s="77"/>
      <c r="O35" s="77"/>
      <c r="P35" s="78">
        <v>0</v>
      </c>
      <c r="Q35" s="405">
        <f>ROUND(Table2[[#This Row],[Total Cost per Year]]*'b. Travel'!$P35,2)</f>
        <v>0</v>
      </c>
      <c r="R35" s="78">
        <v>0</v>
      </c>
      <c r="S35" s="405">
        <f t="shared" si="3"/>
        <v>0</v>
      </c>
      <c r="T35" s="207"/>
      <c r="U35" s="101"/>
      <c r="V35" s="417">
        <v>0</v>
      </c>
      <c r="W35" s="38"/>
      <c r="X35" s="39"/>
      <c r="Y35" s="40"/>
    </row>
    <row r="36" spans="1:29" ht="15" customHeight="1" x14ac:dyDescent="0.25">
      <c r="A36" s="412"/>
      <c r="B36" s="413"/>
      <c r="C36" s="414"/>
      <c r="D36" s="414"/>
      <c r="E36" s="73"/>
      <c r="F36" s="74"/>
      <c r="G36" s="74"/>
      <c r="H36" s="74"/>
      <c r="I36" s="75"/>
      <c r="J36" s="75"/>
      <c r="K36" s="372">
        <f t="shared" si="2"/>
        <v>0</v>
      </c>
      <c r="L36" s="76"/>
      <c r="M36" s="405">
        <f>Table2[[#This Row],[Cost per Trip]]*Table2[[#This Row],['# of Identical Trips per Year]]</f>
        <v>0</v>
      </c>
      <c r="N36" s="77"/>
      <c r="O36" s="77"/>
      <c r="P36" s="78">
        <v>0</v>
      </c>
      <c r="Q36" s="405">
        <f>ROUND(Table2[[#This Row],[Total Cost per Year]]*'b. Travel'!$P36,2)</f>
        <v>0</v>
      </c>
      <c r="R36" s="78">
        <v>0</v>
      </c>
      <c r="S36" s="405">
        <f t="shared" si="3"/>
        <v>0</v>
      </c>
      <c r="T36" s="207"/>
      <c r="U36" s="209"/>
      <c r="V36" s="417">
        <v>0</v>
      </c>
      <c r="W36" s="132"/>
      <c r="X36" s="418"/>
      <c r="Y36" s="227"/>
    </row>
    <row r="37" spans="1:29" ht="15" customHeight="1" thickBot="1" x14ac:dyDescent="0.3">
      <c r="A37" s="415"/>
      <c r="B37" s="416"/>
      <c r="C37" s="414"/>
      <c r="D37" s="414"/>
      <c r="E37" s="73"/>
      <c r="F37" s="74"/>
      <c r="G37" s="74"/>
      <c r="H37" s="74"/>
      <c r="I37" s="75"/>
      <c r="J37" s="75"/>
      <c r="K37" s="372">
        <f t="shared" si="2"/>
        <v>0</v>
      </c>
      <c r="L37" s="79"/>
      <c r="M37" s="405">
        <f>Table2[[#This Row],[Cost per Trip]]*Table2[[#This Row],['# of Identical Trips per Year]]</f>
        <v>0</v>
      </c>
      <c r="N37" s="77"/>
      <c r="O37" s="77"/>
      <c r="P37" s="78">
        <v>0</v>
      </c>
      <c r="Q37" s="405">
        <f>ROUND(Table2[[#This Row],[Total Cost per Year]]*'b. Travel'!$P37,2)</f>
        <v>0</v>
      </c>
      <c r="R37" s="78">
        <v>0</v>
      </c>
      <c r="S37" s="405">
        <f t="shared" si="3"/>
        <v>0</v>
      </c>
      <c r="T37" s="207"/>
      <c r="U37" s="101"/>
      <c r="V37" s="417">
        <v>0</v>
      </c>
      <c r="W37" s="38"/>
      <c r="X37" s="39"/>
      <c r="Y37" s="40"/>
    </row>
    <row r="38" spans="1:29" ht="13.8" thickBot="1" x14ac:dyDescent="0.3">
      <c r="A38" s="406"/>
      <c r="B38" s="406"/>
      <c r="C38" s="407"/>
      <c r="D38" s="407"/>
      <c r="E38" s="82"/>
      <c r="F38" s="82"/>
      <c r="G38" s="82"/>
      <c r="H38" s="82"/>
      <c r="I38" s="82"/>
      <c r="J38" s="82"/>
      <c r="K38" s="408"/>
      <c r="L38" s="408"/>
      <c r="M38" s="408"/>
      <c r="N38" s="408"/>
      <c r="O38" s="408"/>
      <c r="P38" s="66"/>
      <c r="Q38" s="66"/>
      <c r="R38" s="66"/>
      <c r="S38" s="66"/>
      <c r="T38" s="66"/>
      <c r="U38" s="382"/>
      <c r="V38" s="383"/>
      <c r="W38" s="66"/>
      <c r="X38" s="60"/>
      <c r="Y38" s="318"/>
      <c r="Z38" s="61"/>
      <c r="AA38" s="49"/>
      <c r="AB38" s="61"/>
      <c r="AC38" s="49"/>
    </row>
    <row r="39" spans="1:29" s="61" customFormat="1" ht="45.15" customHeight="1" thickBot="1" x14ac:dyDescent="0.3">
      <c r="A39" s="739" t="s">
        <v>219</v>
      </c>
      <c r="B39" s="740"/>
      <c r="C39" s="740"/>
      <c r="D39" s="740"/>
      <c r="E39" s="740"/>
      <c r="F39" s="740"/>
      <c r="G39" s="740"/>
      <c r="H39" s="740"/>
      <c r="I39" s="740"/>
      <c r="J39" s="740"/>
      <c r="K39" s="740"/>
      <c r="L39" s="741"/>
      <c r="M39" s="655">
        <f>SUM(M8:M37)</f>
        <v>0</v>
      </c>
      <c r="N39" s="656" t="s">
        <v>70</v>
      </c>
      <c r="O39" s="655">
        <f>SUMIF($O$8:$O$37, "Yes",$M$8:$M$37)</f>
        <v>0</v>
      </c>
      <c r="P39" s="657" t="s">
        <v>71</v>
      </c>
      <c r="Q39" s="651">
        <f>SUM(Q8:Q37)</f>
        <v>0</v>
      </c>
      <c r="R39" s="658" t="s">
        <v>72</v>
      </c>
      <c r="S39" s="651">
        <f>SUM(S8:S37)</f>
        <v>0</v>
      </c>
      <c r="T39" s="659"/>
      <c r="U39" s="654" t="s">
        <v>198</v>
      </c>
      <c r="V39" s="653">
        <f>SUM(V8:V37)</f>
        <v>0</v>
      </c>
      <c r="W39" s="409"/>
      <c r="X39" s="60"/>
      <c r="Y39" s="60"/>
    </row>
    <row r="40" spans="1:29" ht="13.8" thickBot="1" x14ac:dyDescent="0.3">
      <c r="A40" s="66"/>
      <c r="B40" s="66"/>
      <c r="C40" s="400"/>
      <c r="D40" s="400"/>
      <c r="E40" s="67"/>
      <c r="F40" s="67"/>
      <c r="G40" s="67"/>
      <c r="H40" s="67"/>
      <c r="I40" s="67"/>
      <c r="J40" s="67"/>
      <c r="K40" s="410"/>
      <c r="L40" s="410"/>
      <c r="M40" s="410"/>
      <c r="N40" s="410"/>
      <c r="O40" s="410"/>
      <c r="P40" s="66"/>
      <c r="Q40" s="66"/>
      <c r="R40" s="66"/>
      <c r="S40" s="66"/>
      <c r="T40" s="66"/>
      <c r="U40" s="66"/>
      <c r="V40" s="66"/>
      <c r="W40" s="66"/>
      <c r="X40" s="66"/>
      <c r="Y40" s="66"/>
      <c r="Z40" s="66"/>
      <c r="AA40" s="66"/>
      <c r="AB40" s="66"/>
      <c r="AC40" s="66"/>
    </row>
    <row r="41" spans="1:29" ht="19.95" customHeight="1" thickBot="1" x14ac:dyDescent="0.3">
      <c r="A41" s="66"/>
      <c r="B41" s="736" t="s">
        <v>73</v>
      </c>
      <c r="C41" s="737"/>
      <c r="D41" s="737"/>
      <c r="E41" s="737"/>
      <c r="F41" s="738"/>
      <c r="G41" s="67"/>
      <c r="H41" s="67"/>
      <c r="I41" s="67"/>
      <c r="J41" s="67"/>
      <c r="K41" s="410"/>
      <c r="L41" s="410"/>
      <c r="M41" s="410"/>
      <c r="N41" s="410"/>
      <c r="O41" s="410"/>
      <c r="P41" s="66"/>
      <c r="Q41" s="66"/>
      <c r="R41" s="66"/>
      <c r="S41" s="66"/>
      <c r="T41" s="66"/>
      <c r="U41" s="66"/>
      <c r="V41" s="66"/>
      <c r="W41" s="66"/>
      <c r="X41" s="66"/>
      <c r="Y41" s="66"/>
      <c r="Z41" s="66"/>
      <c r="AA41" s="66"/>
      <c r="AB41" s="66"/>
      <c r="AC41" s="66"/>
    </row>
    <row r="42" spans="1:29" ht="19.95" customHeight="1" thickBot="1" x14ac:dyDescent="0.3">
      <c r="A42" s="316"/>
      <c r="B42" s="386" t="s">
        <v>33</v>
      </c>
      <c r="C42" s="387" t="s">
        <v>34</v>
      </c>
      <c r="D42" s="387" t="s">
        <v>35</v>
      </c>
      <c r="E42" s="411" t="s">
        <v>36</v>
      </c>
      <c r="F42" s="389" t="s">
        <v>37</v>
      </c>
      <c r="G42" s="67"/>
      <c r="H42" s="67"/>
      <c r="I42" s="67"/>
      <c r="J42" s="67"/>
      <c r="K42" s="410"/>
      <c r="L42" s="410"/>
      <c r="M42" s="410"/>
      <c r="N42" s="410"/>
      <c r="O42" s="410"/>
      <c r="P42" s="66"/>
      <c r="Q42" s="66"/>
      <c r="R42" s="66"/>
      <c r="S42" s="66"/>
      <c r="T42" s="66"/>
      <c r="U42" s="66"/>
      <c r="V42" s="66"/>
      <c r="W42" s="66"/>
      <c r="X42" s="66"/>
      <c r="Y42" s="66"/>
      <c r="Z42" s="66"/>
      <c r="AA42" s="66"/>
      <c r="AB42" s="66"/>
      <c r="AC42" s="66"/>
    </row>
    <row r="43" spans="1:29" ht="45.15" customHeight="1" thickBot="1" x14ac:dyDescent="0.3">
      <c r="A43" s="390" t="s">
        <v>74</v>
      </c>
      <c r="B43" s="83">
        <f>SUMIF($N$8:$N$37,B42,$M$8:$M$37)</f>
        <v>0</v>
      </c>
      <c r="C43" s="84">
        <f t="shared" ref="C43:F43" si="4">SUMIF($N$8:$N$37,C42,$M$8:$M$37)</f>
        <v>0</v>
      </c>
      <c r="D43" s="84">
        <f t="shared" si="4"/>
        <v>0</v>
      </c>
      <c r="E43" s="84">
        <f t="shared" si="4"/>
        <v>0</v>
      </c>
      <c r="F43" s="85">
        <f t="shared" si="4"/>
        <v>0</v>
      </c>
      <c r="G43" s="67"/>
      <c r="H43" s="67"/>
      <c r="I43" s="67"/>
      <c r="J43" s="67"/>
      <c r="K43" s="410"/>
      <c r="L43" s="410"/>
      <c r="M43" s="410"/>
      <c r="N43" s="410"/>
      <c r="O43" s="410"/>
      <c r="P43" s="66"/>
      <c r="Q43" s="66"/>
      <c r="R43" s="66"/>
      <c r="S43" s="66"/>
      <c r="T43" s="66"/>
      <c r="U43" s="66"/>
      <c r="V43" s="66"/>
      <c r="W43" s="66"/>
      <c r="X43" s="66"/>
      <c r="Y43" s="66"/>
      <c r="Z43" s="66"/>
      <c r="AA43" s="66"/>
      <c r="AB43" s="66"/>
    </row>
    <row r="44" spans="1:29" ht="13.8" thickBot="1" x14ac:dyDescent="0.3">
      <c r="A44" s="66"/>
      <c r="B44" s="66"/>
      <c r="C44" s="400"/>
      <c r="D44" s="400"/>
      <c r="E44" s="67"/>
      <c r="F44" s="67"/>
      <c r="G44" s="67"/>
      <c r="H44" s="67"/>
      <c r="I44" s="67"/>
      <c r="J44" s="67"/>
      <c r="K44" s="410"/>
      <c r="L44" s="410"/>
      <c r="M44" s="410"/>
      <c r="N44" s="410"/>
      <c r="O44" s="410"/>
      <c r="P44" s="66"/>
      <c r="Q44" s="66"/>
      <c r="R44" s="66"/>
      <c r="S44" s="66"/>
      <c r="T44" s="66"/>
      <c r="U44" s="66"/>
      <c r="V44" s="66"/>
      <c r="W44" s="66"/>
      <c r="X44" s="66"/>
      <c r="Y44" s="66"/>
      <c r="Z44" s="66"/>
      <c r="AA44" s="66"/>
      <c r="AB44" s="66"/>
      <c r="AC44" s="66"/>
    </row>
    <row r="45" spans="1:29" ht="45.15" customHeight="1" thickBot="1" x14ac:dyDescent="0.3">
      <c r="A45" s="750" t="s">
        <v>12</v>
      </c>
      <c r="B45" s="751"/>
      <c r="C45" s="751"/>
      <c r="D45" s="751"/>
      <c r="E45" s="751"/>
      <c r="F45" s="751"/>
      <c r="G45" s="751"/>
      <c r="H45" s="751"/>
      <c r="I45" s="751"/>
      <c r="J45" s="751"/>
      <c r="K45" s="751"/>
      <c r="L45" s="751"/>
      <c r="M45" s="751"/>
      <c r="N45" s="751"/>
      <c r="O45" s="751"/>
      <c r="P45" s="751"/>
      <c r="Q45" s="751"/>
      <c r="R45" s="751"/>
      <c r="S45" s="751"/>
      <c r="T45" s="751"/>
      <c r="U45" s="751"/>
      <c r="V45" s="751"/>
      <c r="W45" s="751"/>
      <c r="X45" s="751"/>
      <c r="Y45" s="752"/>
      <c r="Z45" s="66"/>
      <c r="AA45" s="66"/>
      <c r="AB45" s="86"/>
      <c r="AC45" s="66"/>
    </row>
  </sheetData>
  <sheetProtection sheet="1" objects="1" scenarios="1" formatCells="0" formatColumns="0" formatRows="0" insertRows="0" deleteRows="0"/>
  <mergeCells count="6">
    <mergeCell ref="A45:Y45"/>
    <mergeCell ref="B41:F41"/>
    <mergeCell ref="A2:Y2"/>
    <mergeCell ref="A3:Y3"/>
    <mergeCell ref="U5:Y5"/>
    <mergeCell ref="A39:L39"/>
  </mergeCells>
  <phoneticPr fontId="4" type="noConversion"/>
  <conditionalFormatting sqref="V38 Y38">
    <cfRule type="expression" dxfId="11" priority="31">
      <formula>$L33="no"</formula>
    </cfRule>
    <cfRule type="expression" dxfId="10" priority="32">
      <formula>$L33="tbd"</formula>
    </cfRule>
  </conditionalFormatting>
  <dataValidations count="5">
    <dataValidation type="list" allowBlank="1" showInputMessage="1" showErrorMessage="1" sqref="O7:O37" xr:uid="{CC7CC6A6-D061-44EF-A040-A7BE54E7D3A6}">
      <formula1>"Yes, No"</formula1>
    </dataValidation>
    <dataValidation type="list" allowBlank="1" showInputMessage="1" showErrorMessage="1" sqref="N7:N37" xr:uid="{FCFBFD66-1A51-4E05-8FE0-5FA356862BE5}">
      <formula1>"Year 1, Year 2, Year 3, Year 4, Year 5"</formula1>
    </dataValidation>
    <dataValidation type="list" allowBlank="1" showInputMessage="1" showErrorMessage="1" sqref="X7:X37" xr:uid="{CC98D9A6-5E8B-4B25-8FB5-8B94372C54E4}">
      <formula1>"State,Local,Other"</formula1>
    </dataValidation>
    <dataValidation type="list" allowBlank="1" showInputMessage="1" showErrorMessage="1" sqref="B7:B37" xr:uid="{4B40E9CE-5775-420D-AEC3-0F2612BA8A7C}">
      <formula1>"In-State,Out-of-State"</formula1>
    </dataValidation>
    <dataValidation type="list" allowBlank="1" showInputMessage="1" showErrorMessage="1" sqref="U7:U37" xr:uid="{3E91FCB0-BB6C-4126-83E0-F73C1A8C15AB}">
      <formula1>"Yes,No"</formula1>
    </dataValidation>
  </dataValidations>
  <printOptions horizontalCentered="1"/>
  <pageMargins left="0.5" right="0.5" top="0.25" bottom="0.25" header="0.5" footer="0.5"/>
  <pageSetup scale="47" fitToWidth="0" orientation="landscape" horizontalDpi="300" verticalDpi="300" r:id="rId1"/>
  <headerFooter alignWithMargins="0"/>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CD5FC913-AC5B-4EAC-82CF-E9D36CC4F55F}">
          <x14:formula1>
            <xm:f>List!$V$1:$V$7</xm:f>
          </x14:formula1>
          <xm:sqref>Y38</xm:sqref>
        </x14:dataValidation>
        <x14:dataValidation type="list" allowBlank="1" showInputMessage="1" showErrorMessage="1" xr:uid="{CED41133-1877-436B-A694-A012D4ACAE87}">
          <x14:formula1>
            <xm:f>List!$S$1:$S$3</xm:f>
          </x14:formula1>
          <xm:sqref>U38</xm:sqref>
        </x14:dataValidation>
        <x14:dataValidation type="list" allowBlank="1" showInputMessage="1" showErrorMessage="1" xr:uid="{35AF0A0F-C513-469B-8EB5-926D47DD7BAC}">
          <x14:formula1>
            <xm:f>List!$T$1:$T$4</xm:f>
          </x14:formula1>
          <xm:sqref>W7:W37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pageSetUpPr fitToPage="1"/>
  </sheetPr>
  <dimension ref="A1:U36"/>
  <sheetViews>
    <sheetView zoomScale="80" zoomScaleNormal="80" workbookViewId="0"/>
  </sheetViews>
  <sheetFormatPr defaultColWidth="9.44140625" defaultRowHeight="13.2" x14ac:dyDescent="0.25"/>
  <cols>
    <col min="1" max="1" width="37.44140625" style="65" customWidth="1"/>
    <col min="2" max="2" width="10.44140625" style="65" customWidth="1"/>
    <col min="3" max="3" width="16.6640625" style="65" customWidth="1"/>
    <col min="4" max="6" width="19.6640625" style="104" customWidth="1"/>
    <col min="7" max="7" width="27.44140625" style="65" customWidth="1"/>
    <col min="8" max="8" width="26" style="65" customWidth="1"/>
    <col min="9" max="9" width="24.44140625" style="65" customWidth="1"/>
    <col min="10" max="11" width="25.6640625" style="65" customWidth="1"/>
    <col min="12" max="12" width="36.6640625" style="65" customWidth="1"/>
    <col min="13" max="13" width="18.21875" style="65" customWidth="1"/>
    <col min="14" max="14" width="13.33203125" style="65" customWidth="1"/>
    <col min="15" max="15" width="21.33203125" style="65" customWidth="1"/>
    <col min="16" max="16" width="16.33203125" style="65" customWidth="1"/>
    <col min="17" max="17" width="22" style="65" customWidth="1"/>
    <col min="18" max="18" width="19.44140625" style="65" customWidth="1"/>
    <col min="19" max="19" width="11.33203125" style="65" customWidth="1"/>
    <col min="20" max="20" width="9.44140625" style="65"/>
    <col min="21" max="21" width="18.44140625" style="65" customWidth="1"/>
    <col min="22" max="16384" width="9.44140625" style="65"/>
  </cols>
  <sheetData>
    <row r="1" spans="1:21" s="89" customFormat="1" ht="17.399999999999999" x14ac:dyDescent="0.25">
      <c r="A1" s="398"/>
      <c r="B1" s="398"/>
      <c r="C1" s="398"/>
      <c r="D1" s="398"/>
      <c r="E1" s="398"/>
      <c r="F1" s="398"/>
      <c r="G1" s="419"/>
      <c r="H1" s="419"/>
      <c r="I1" s="419"/>
      <c r="J1" s="419"/>
      <c r="K1" s="419"/>
      <c r="L1" s="419"/>
      <c r="M1" s="420"/>
      <c r="N1" s="420"/>
      <c r="O1" s="420"/>
      <c r="P1" s="420"/>
      <c r="Q1" s="420"/>
    </row>
    <row r="2" spans="1:21" s="63" customFormat="1" ht="18.600000000000001" thickBot="1" x14ac:dyDescent="0.3">
      <c r="A2" s="764" t="s">
        <v>5</v>
      </c>
      <c r="B2" s="764"/>
      <c r="C2" s="764"/>
      <c r="D2" s="764"/>
      <c r="E2" s="764"/>
      <c r="F2" s="764"/>
      <c r="G2" s="764"/>
      <c r="H2" s="764"/>
      <c r="I2" s="764"/>
      <c r="J2" s="764"/>
      <c r="K2" s="764"/>
      <c r="L2" s="764"/>
      <c r="M2" s="764"/>
      <c r="N2" s="764"/>
      <c r="O2" s="764"/>
      <c r="P2" s="764"/>
      <c r="Q2" s="764"/>
      <c r="R2" s="62"/>
      <c r="S2" s="62"/>
      <c r="T2" s="62"/>
      <c r="U2" s="62"/>
    </row>
    <row r="3" spans="1:21" ht="195" customHeight="1" thickBot="1" x14ac:dyDescent="0.3">
      <c r="A3" s="761" t="s">
        <v>229</v>
      </c>
      <c r="B3" s="762"/>
      <c r="C3" s="762"/>
      <c r="D3" s="762"/>
      <c r="E3" s="762"/>
      <c r="F3" s="762"/>
      <c r="G3" s="762"/>
      <c r="H3" s="762"/>
      <c r="I3" s="762"/>
      <c r="J3" s="762"/>
      <c r="K3" s="762"/>
      <c r="L3" s="762"/>
      <c r="M3" s="762"/>
      <c r="N3" s="762"/>
      <c r="O3" s="762"/>
      <c r="P3" s="762"/>
      <c r="Q3" s="763"/>
      <c r="R3" s="90"/>
      <c r="S3" s="90"/>
      <c r="T3" s="90"/>
    </row>
    <row r="4" spans="1:21" ht="8.6999999999999993" customHeight="1" thickBot="1" x14ac:dyDescent="0.3">
      <c r="A4" s="421"/>
      <c r="B4" s="421"/>
      <c r="C4" s="421"/>
      <c r="D4" s="421"/>
      <c r="E4" s="421"/>
      <c r="F4" s="421"/>
      <c r="G4" s="421"/>
      <c r="H4" s="421"/>
      <c r="I4" s="421"/>
      <c r="J4" s="421"/>
      <c r="K4" s="421"/>
      <c r="L4" s="421"/>
      <c r="M4" s="422"/>
      <c r="N4" s="422"/>
      <c r="O4" s="422"/>
      <c r="P4" s="422"/>
      <c r="Q4" s="422"/>
    </row>
    <row r="5" spans="1:21" ht="28.5" customHeight="1" x14ac:dyDescent="0.25">
      <c r="A5" s="66"/>
      <c r="B5" s="66"/>
      <c r="C5" s="399"/>
      <c r="D5" s="423"/>
      <c r="E5" s="423"/>
      <c r="F5" s="423"/>
      <c r="G5" s="66"/>
      <c r="H5" s="66"/>
      <c r="I5" s="66"/>
      <c r="J5" s="66"/>
      <c r="K5" s="66"/>
      <c r="L5" s="66"/>
      <c r="M5" s="747" t="s">
        <v>96</v>
      </c>
      <c r="N5" s="748"/>
      <c r="O5" s="748"/>
      <c r="P5" s="748"/>
      <c r="Q5" s="749"/>
    </row>
    <row r="6" spans="1:21" s="68" customFormat="1" ht="85.95" customHeight="1" thickBot="1" x14ac:dyDescent="0.3">
      <c r="A6" s="424" t="s">
        <v>97</v>
      </c>
      <c r="B6" s="425" t="s">
        <v>98</v>
      </c>
      <c r="C6" s="425" t="s">
        <v>99</v>
      </c>
      <c r="D6" s="425" t="s">
        <v>100</v>
      </c>
      <c r="E6" s="425" t="s">
        <v>47</v>
      </c>
      <c r="F6" s="425" t="s">
        <v>101</v>
      </c>
      <c r="G6" s="425" t="s">
        <v>49</v>
      </c>
      <c r="H6" s="425" t="s">
        <v>102</v>
      </c>
      <c r="I6" s="425" t="s">
        <v>103</v>
      </c>
      <c r="J6" s="425" t="s">
        <v>104</v>
      </c>
      <c r="K6" s="425" t="s">
        <v>92</v>
      </c>
      <c r="L6" s="425" t="s">
        <v>55</v>
      </c>
      <c r="M6" s="426" t="s">
        <v>56</v>
      </c>
      <c r="N6" s="355" t="s">
        <v>57</v>
      </c>
      <c r="O6" s="260" t="s">
        <v>58</v>
      </c>
      <c r="P6" s="261" t="s">
        <v>59</v>
      </c>
      <c r="Q6" s="264" t="s">
        <v>93</v>
      </c>
    </row>
    <row r="7" spans="1:21" ht="127.8" customHeight="1" thickBot="1" x14ac:dyDescent="0.3">
      <c r="A7" s="427" t="s">
        <v>204</v>
      </c>
      <c r="B7" s="262">
        <v>1</v>
      </c>
      <c r="C7" s="222">
        <v>13699</v>
      </c>
      <c r="D7" s="222">
        <f>B7*C7</f>
        <v>13699</v>
      </c>
      <c r="E7" s="222" t="s">
        <v>34</v>
      </c>
      <c r="F7" s="222" t="s">
        <v>62</v>
      </c>
      <c r="G7" s="128">
        <v>1</v>
      </c>
      <c r="H7" s="222">
        <f>'c. Equipment'!$G7*'c. Equipment'!$D7</f>
        <v>13699</v>
      </c>
      <c r="I7" s="428">
        <v>0</v>
      </c>
      <c r="J7" s="222">
        <f>'c. Equipment'!$D7*'c. Equipment'!$I7</f>
        <v>0</v>
      </c>
      <c r="K7" s="263" t="s">
        <v>105</v>
      </c>
      <c r="L7" s="224" t="s">
        <v>106</v>
      </c>
      <c r="M7" s="429" t="s">
        <v>68</v>
      </c>
      <c r="N7" s="369"/>
      <c r="O7" s="370"/>
      <c r="P7" s="371"/>
      <c r="Q7" s="430"/>
    </row>
    <row r="8" spans="1:21" x14ac:dyDescent="0.25">
      <c r="A8" s="91"/>
      <c r="B8" s="92"/>
      <c r="C8" s="93"/>
      <c r="D8" s="431">
        <f>B8*C8</f>
        <v>0</v>
      </c>
      <c r="E8" s="442"/>
      <c r="F8" s="442"/>
      <c r="G8" s="265">
        <v>0</v>
      </c>
      <c r="H8" s="432">
        <f>ROUND('c. Equipment'!$G8*'c. Equipment'!$D8,2)</f>
        <v>0</v>
      </c>
      <c r="I8" s="266">
        <v>0</v>
      </c>
      <c r="J8" s="433">
        <f>ROUND('c. Equipment'!$D8*'c. Equipment'!$I8,2)</f>
        <v>0</v>
      </c>
      <c r="K8" s="682"/>
      <c r="L8" s="683"/>
      <c r="M8" s="94"/>
      <c r="N8" s="417">
        <v>0</v>
      </c>
      <c r="O8" s="95"/>
      <c r="P8" s="96"/>
      <c r="Q8" s="97"/>
    </row>
    <row r="9" spans="1:21" x14ac:dyDescent="0.25">
      <c r="A9" s="210"/>
      <c r="B9" s="211"/>
      <c r="C9" s="212"/>
      <c r="D9" s="237">
        <f t="shared" ref="D9:D10" si="0">B9*C9</f>
        <v>0</v>
      </c>
      <c r="E9" s="276"/>
      <c r="F9" s="276"/>
      <c r="G9" s="216">
        <v>0</v>
      </c>
      <c r="H9" s="432">
        <f>ROUND('c. Equipment'!$G9*'c. Equipment'!$D9,2)</f>
        <v>0</v>
      </c>
      <c r="I9" s="266">
        <v>0</v>
      </c>
      <c r="J9" s="433">
        <f>ROUND('c. Equipment'!$D9*'c. Equipment'!$I9,2)</f>
        <v>0</v>
      </c>
      <c r="K9" s="679"/>
      <c r="L9" s="684"/>
      <c r="M9" s="134"/>
      <c r="N9" s="417">
        <v>0</v>
      </c>
      <c r="O9" s="95"/>
      <c r="P9" s="96"/>
      <c r="Q9" s="97"/>
    </row>
    <row r="10" spans="1:21" x14ac:dyDescent="0.25">
      <c r="A10" s="210"/>
      <c r="B10" s="211"/>
      <c r="C10" s="212"/>
      <c r="D10" s="237">
        <f t="shared" si="0"/>
        <v>0</v>
      </c>
      <c r="E10" s="276"/>
      <c r="F10" s="276"/>
      <c r="G10" s="216">
        <v>0</v>
      </c>
      <c r="H10" s="432">
        <f>ROUND('c. Equipment'!$G10*'c. Equipment'!$D10,2)</f>
        <v>0</v>
      </c>
      <c r="I10" s="266">
        <v>0</v>
      </c>
      <c r="J10" s="433">
        <f>ROUND('c. Equipment'!$D10*'c. Equipment'!$I10,2)</f>
        <v>0</v>
      </c>
      <c r="K10" s="679"/>
      <c r="L10" s="684"/>
      <c r="M10" s="134"/>
      <c r="N10" s="417">
        <v>0</v>
      </c>
      <c r="O10" s="95"/>
      <c r="P10" s="96"/>
      <c r="Q10" s="97"/>
    </row>
    <row r="11" spans="1:21" x14ac:dyDescent="0.25">
      <c r="A11" s="210"/>
      <c r="B11" s="211"/>
      <c r="C11" s="212"/>
      <c r="D11" s="237">
        <f t="shared" ref="D11:D27" si="1">B11*C11</f>
        <v>0</v>
      </c>
      <c r="E11" s="276"/>
      <c r="F11" s="276"/>
      <c r="G11" s="216">
        <v>0</v>
      </c>
      <c r="H11" s="432">
        <f>ROUND('c. Equipment'!$G11*'c. Equipment'!$D11,2)</f>
        <v>0</v>
      </c>
      <c r="I11" s="266">
        <v>0</v>
      </c>
      <c r="J11" s="433">
        <f>ROUND('c. Equipment'!$D11*'c. Equipment'!$I11,2)</f>
        <v>0</v>
      </c>
      <c r="K11" s="679"/>
      <c r="L11" s="684"/>
      <c r="M11" s="134"/>
      <c r="N11" s="417">
        <v>0</v>
      </c>
      <c r="O11" s="95"/>
      <c r="P11" s="96"/>
      <c r="Q11" s="97"/>
    </row>
    <row r="12" spans="1:21" x14ac:dyDescent="0.25">
      <c r="A12" s="210"/>
      <c r="B12" s="211"/>
      <c r="C12" s="212"/>
      <c r="D12" s="237">
        <f t="shared" si="1"/>
        <v>0</v>
      </c>
      <c r="E12" s="276"/>
      <c r="F12" s="276"/>
      <c r="G12" s="216">
        <v>0</v>
      </c>
      <c r="H12" s="432">
        <f>ROUND('c. Equipment'!$G12*'c. Equipment'!$D12,2)</f>
        <v>0</v>
      </c>
      <c r="I12" s="266">
        <v>0</v>
      </c>
      <c r="J12" s="433">
        <f>ROUND('c. Equipment'!$D12*'c. Equipment'!$I12,2)</f>
        <v>0</v>
      </c>
      <c r="K12" s="679"/>
      <c r="L12" s="684"/>
      <c r="M12" s="134"/>
      <c r="N12" s="417">
        <v>0</v>
      </c>
      <c r="O12" s="95"/>
      <c r="P12" s="96"/>
      <c r="Q12" s="97"/>
    </row>
    <row r="13" spans="1:21" x14ac:dyDescent="0.25">
      <c r="A13" s="210"/>
      <c r="B13" s="211"/>
      <c r="C13" s="212"/>
      <c r="D13" s="237">
        <f t="shared" si="1"/>
        <v>0</v>
      </c>
      <c r="E13" s="276"/>
      <c r="F13" s="276"/>
      <c r="G13" s="216">
        <v>0</v>
      </c>
      <c r="H13" s="432">
        <f>ROUND('c. Equipment'!$G13*'c. Equipment'!$D13,2)</f>
        <v>0</v>
      </c>
      <c r="I13" s="266">
        <v>0</v>
      </c>
      <c r="J13" s="433">
        <f>ROUND('c. Equipment'!$D13*'c. Equipment'!$I13,2)</f>
        <v>0</v>
      </c>
      <c r="K13" s="679"/>
      <c r="L13" s="684"/>
      <c r="M13" s="134"/>
      <c r="N13" s="417">
        <v>0</v>
      </c>
      <c r="O13" s="95"/>
      <c r="P13" s="96"/>
      <c r="Q13" s="97"/>
    </row>
    <row r="14" spans="1:21" x14ac:dyDescent="0.25">
      <c r="A14" s="210"/>
      <c r="B14" s="211"/>
      <c r="C14" s="212"/>
      <c r="D14" s="237">
        <f t="shared" si="1"/>
        <v>0</v>
      </c>
      <c r="E14" s="276"/>
      <c r="F14" s="276"/>
      <c r="G14" s="216">
        <v>0</v>
      </c>
      <c r="H14" s="432">
        <f>ROUND('c. Equipment'!$G14*'c. Equipment'!$D14,2)</f>
        <v>0</v>
      </c>
      <c r="I14" s="266">
        <v>0</v>
      </c>
      <c r="J14" s="433">
        <f>ROUND('c. Equipment'!$D14*'c. Equipment'!$I14,2)</f>
        <v>0</v>
      </c>
      <c r="K14" s="679"/>
      <c r="L14" s="684"/>
      <c r="M14" s="134"/>
      <c r="N14" s="417">
        <v>0</v>
      </c>
      <c r="O14" s="95"/>
      <c r="P14" s="96"/>
      <c r="Q14" s="97"/>
    </row>
    <row r="15" spans="1:21" x14ac:dyDescent="0.25">
      <c r="A15" s="210"/>
      <c r="B15" s="211"/>
      <c r="C15" s="212"/>
      <c r="D15" s="237">
        <f t="shared" si="1"/>
        <v>0</v>
      </c>
      <c r="E15" s="276"/>
      <c r="F15" s="276"/>
      <c r="G15" s="216">
        <v>0</v>
      </c>
      <c r="H15" s="432">
        <f>ROUND('c. Equipment'!$G15*'c. Equipment'!$D15,2)</f>
        <v>0</v>
      </c>
      <c r="I15" s="266">
        <v>0</v>
      </c>
      <c r="J15" s="433">
        <f>ROUND('c. Equipment'!$D15*'c. Equipment'!$I15,2)</f>
        <v>0</v>
      </c>
      <c r="K15" s="679"/>
      <c r="L15" s="684"/>
      <c r="M15" s="134"/>
      <c r="N15" s="417">
        <v>0</v>
      </c>
      <c r="O15" s="95"/>
      <c r="P15" s="96"/>
      <c r="Q15" s="97"/>
    </row>
    <row r="16" spans="1:21" x14ac:dyDescent="0.25">
      <c r="A16" s="210"/>
      <c r="B16" s="211"/>
      <c r="C16" s="212"/>
      <c r="D16" s="237">
        <f t="shared" si="1"/>
        <v>0</v>
      </c>
      <c r="E16" s="276"/>
      <c r="F16" s="276"/>
      <c r="G16" s="216">
        <v>0</v>
      </c>
      <c r="H16" s="432">
        <f>ROUND('c. Equipment'!$G16*'c. Equipment'!$D16,2)</f>
        <v>0</v>
      </c>
      <c r="I16" s="266">
        <v>0</v>
      </c>
      <c r="J16" s="433">
        <f>ROUND('c. Equipment'!$D16*'c. Equipment'!$I16,2)</f>
        <v>0</v>
      </c>
      <c r="K16" s="679"/>
      <c r="L16" s="684"/>
      <c r="M16" s="134"/>
      <c r="N16" s="417">
        <v>0</v>
      </c>
      <c r="O16" s="95"/>
      <c r="P16" s="96"/>
      <c r="Q16" s="97"/>
    </row>
    <row r="17" spans="1:19" x14ac:dyDescent="0.25">
      <c r="A17" s="210"/>
      <c r="B17" s="211"/>
      <c r="C17" s="212"/>
      <c r="D17" s="237">
        <f t="shared" si="1"/>
        <v>0</v>
      </c>
      <c r="E17" s="276"/>
      <c r="F17" s="276"/>
      <c r="G17" s="216">
        <v>0</v>
      </c>
      <c r="H17" s="432">
        <f>ROUND('c. Equipment'!$G17*'c. Equipment'!$D17,2)</f>
        <v>0</v>
      </c>
      <c r="I17" s="266">
        <v>0</v>
      </c>
      <c r="J17" s="433">
        <f>ROUND('c. Equipment'!$D17*'c. Equipment'!$I17,2)</f>
        <v>0</v>
      </c>
      <c r="K17" s="679"/>
      <c r="L17" s="684"/>
      <c r="M17" s="134"/>
      <c r="N17" s="417">
        <v>0</v>
      </c>
      <c r="O17" s="95"/>
      <c r="P17" s="96"/>
      <c r="Q17" s="97"/>
    </row>
    <row r="18" spans="1:19" x14ac:dyDescent="0.25">
      <c r="A18" s="210"/>
      <c r="B18" s="211"/>
      <c r="C18" s="212"/>
      <c r="D18" s="237">
        <f t="shared" si="1"/>
        <v>0</v>
      </c>
      <c r="E18" s="276"/>
      <c r="F18" s="276"/>
      <c r="G18" s="216">
        <v>0</v>
      </c>
      <c r="H18" s="432">
        <f>ROUND('c. Equipment'!$G18*'c. Equipment'!$D18,2)</f>
        <v>0</v>
      </c>
      <c r="I18" s="266">
        <v>0</v>
      </c>
      <c r="J18" s="433">
        <f>ROUND('c. Equipment'!$D18*'c. Equipment'!$I18,2)</f>
        <v>0</v>
      </c>
      <c r="K18" s="679"/>
      <c r="L18" s="684"/>
      <c r="M18" s="134"/>
      <c r="N18" s="417">
        <v>0</v>
      </c>
      <c r="O18" s="95"/>
      <c r="P18" s="96"/>
      <c r="Q18" s="97"/>
    </row>
    <row r="19" spans="1:19" x14ac:dyDescent="0.25">
      <c r="A19" s="210"/>
      <c r="B19" s="211"/>
      <c r="C19" s="212"/>
      <c r="D19" s="237">
        <f t="shared" si="1"/>
        <v>0</v>
      </c>
      <c r="E19" s="276"/>
      <c r="F19" s="276"/>
      <c r="G19" s="216">
        <v>0</v>
      </c>
      <c r="H19" s="432">
        <f>ROUND('c. Equipment'!$G19*'c. Equipment'!$D19,2)</f>
        <v>0</v>
      </c>
      <c r="I19" s="266">
        <v>0</v>
      </c>
      <c r="J19" s="433">
        <f>ROUND('c. Equipment'!$D19*'c. Equipment'!$I19,2)</f>
        <v>0</v>
      </c>
      <c r="K19" s="679"/>
      <c r="L19" s="684"/>
      <c r="M19" s="134"/>
      <c r="N19" s="417">
        <v>0</v>
      </c>
      <c r="O19" s="95"/>
      <c r="P19" s="96"/>
      <c r="Q19" s="97"/>
    </row>
    <row r="20" spans="1:19" x14ac:dyDescent="0.25">
      <c r="A20" s="210"/>
      <c r="B20" s="211"/>
      <c r="C20" s="212"/>
      <c r="D20" s="237">
        <f t="shared" si="1"/>
        <v>0</v>
      </c>
      <c r="E20" s="276"/>
      <c r="F20" s="276"/>
      <c r="G20" s="216">
        <v>0</v>
      </c>
      <c r="H20" s="432">
        <f>ROUND('c. Equipment'!$G20*'c. Equipment'!$D20,2)</f>
        <v>0</v>
      </c>
      <c r="I20" s="266">
        <v>0</v>
      </c>
      <c r="J20" s="433">
        <f>ROUND('c. Equipment'!$D20*'c. Equipment'!$I20,2)</f>
        <v>0</v>
      </c>
      <c r="K20" s="679"/>
      <c r="L20" s="684"/>
      <c r="M20" s="134"/>
      <c r="N20" s="417">
        <v>0</v>
      </c>
      <c r="O20" s="95"/>
      <c r="P20" s="96"/>
      <c r="Q20" s="97"/>
    </row>
    <row r="21" spans="1:19" x14ac:dyDescent="0.25">
      <c r="A21" s="210"/>
      <c r="B21" s="211"/>
      <c r="C21" s="212"/>
      <c r="D21" s="237">
        <f t="shared" si="1"/>
        <v>0</v>
      </c>
      <c r="E21" s="276"/>
      <c r="F21" s="276"/>
      <c r="G21" s="216">
        <v>0</v>
      </c>
      <c r="H21" s="432">
        <f>ROUND('c. Equipment'!$G21*'c. Equipment'!$D21,2)</f>
        <v>0</v>
      </c>
      <c r="I21" s="266">
        <v>0</v>
      </c>
      <c r="J21" s="433">
        <f>ROUND('c. Equipment'!$D21*'c. Equipment'!$I21,2)</f>
        <v>0</v>
      </c>
      <c r="K21" s="679"/>
      <c r="L21" s="684"/>
      <c r="M21" s="134"/>
      <c r="N21" s="417">
        <v>0</v>
      </c>
      <c r="O21" s="95"/>
      <c r="P21" s="96"/>
      <c r="Q21" s="97"/>
    </row>
    <row r="22" spans="1:19" x14ac:dyDescent="0.25">
      <c r="A22" s="210"/>
      <c r="B22" s="211"/>
      <c r="C22" s="212"/>
      <c r="D22" s="237">
        <f t="shared" si="1"/>
        <v>0</v>
      </c>
      <c r="E22" s="276"/>
      <c r="F22" s="276"/>
      <c r="G22" s="216">
        <v>0</v>
      </c>
      <c r="H22" s="432">
        <f>ROUND('c. Equipment'!$G22*'c. Equipment'!$D22,2)</f>
        <v>0</v>
      </c>
      <c r="I22" s="266">
        <v>0</v>
      </c>
      <c r="J22" s="433">
        <f>ROUND('c. Equipment'!$D22*'c. Equipment'!$I22,2)</f>
        <v>0</v>
      </c>
      <c r="K22" s="679"/>
      <c r="L22" s="684"/>
      <c r="M22" s="134"/>
      <c r="N22" s="417">
        <v>0</v>
      </c>
      <c r="O22" s="95"/>
      <c r="P22" s="96"/>
      <c r="Q22" s="97"/>
    </row>
    <row r="23" spans="1:19" x14ac:dyDescent="0.25">
      <c r="A23" s="210"/>
      <c r="B23" s="211"/>
      <c r="C23" s="212"/>
      <c r="D23" s="237">
        <f t="shared" si="1"/>
        <v>0</v>
      </c>
      <c r="E23" s="276"/>
      <c r="F23" s="276"/>
      <c r="G23" s="216">
        <v>0</v>
      </c>
      <c r="H23" s="432">
        <f>ROUND('c. Equipment'!$G23*'c. Equipment'!$D23,2)</f>
        <v>0</v>
      </c>
      <c r="I23" s="266">
        <v>0</v>
      </c>
      <c r="J23" s="433">
        <f>ROUND('c. Equipment'!$D23*'c. Equipment'!$I23,2)</f>
        <v>0</v>
      </c>
      <c r="K23" s="679"/>
      <c r="L23" s="684"/>
      <c r="M23" s="134"/>
      <c r="N23" s="417">
        <v>0</v>
      </c>
      <c r="O23" s="95"/>
      <c r="P23" s="96"/>
      <c r="Q23" s="97"/>
    </row>
    <row r="24" spans="1:19" x14ac:dyDescent="0.25">
      <c r="A24" s="210"/>
      <c r="B24" s="211"/>
      <c r="C24" s="212"/>
      <c r="D24" s="237">
        <f t="shared" si="1"/>
        <v>0</v>
      </c>
      <c r="E24" s="276"/>
      <c r="F24" s="276"/>
      <c r="G24" s="216">
        <v>0</v>
      </c>
      <c r="H24" s="432">
        <f>ROUND('c. Equipment'!$G24*'c. Equipment'!$D24,2)</f>
        <v>0</v>
      </c>
      <c r="I24" s="266">
        <v>0</v>
      </c>
      <c r="J24" s="433">
        <f>ROUND('c. Equipment'!$D24*'c. Equipment'!$I24,2)</f>
        <v>0</v>
      </c>
      <c r="K24" s="679"/>
      <c r="L24" s="684"/>
      <c r="M24" s="134"/>
      <c r="N24" s="417">
        <v>0</v>
      </c>
      <c r="O24" s="95"/>
      <c r="P24" s="96"/>
      <c r="Q24" s="97"/>
    </row>
    <row r="25" spans="1:19" x14ac:dyDescent="0.25">
      <c r="A25" s="210"/>
      <c r="B25" s="211"/>
      <c r="C25" s="212"/>
      <c r="D25" s="237">
        <f t="shared" si="1"/>
        <v>0</v>
      </c>
      <c r="E25" s="276"/>
      <c r="F25" s="276"/>
      <c r="G25" s="216">
        <v>0</v>
      </c>
      <c r="H25" s="432">
        <f>ROUND('c. Equipment'!$G25*'c. Equipment'!$D25,2)</f>
        <v>0</v>
      </c>
      <c r="I25" s="266">
        <v>0</v>
      </c>
      <c r="J25" s="433">
        <f>ROUND('c. Equipment'!$D25*'c. Equipment'!$I25,2)</f>
        <v>0</v>
      </c>
      <c r="K25" s="679"/>
      <c r="L25" s="684"/>
      <c r="M25" s="134"/>
      <c r="N25" s="417">
        <v>0</v>
      </c>
      <c r="O25" s="95"/>
      <c r="P25" s="96"/>
      <c r="Q25" s="97"/>
    </row>
    <row r="26" spans="1:19" x14ac:dyDescent="0.25">
      <c r="A26" s="210"/>
      <c r="B26" s="211"/>
      <c r="C26" s="212"/>
      <c r="D26" s="237">
        <f t="shared" si="1"/>
        <v>0</v>
      </c>
      <c r="E26" s="276"/>
      <c r="F26" s="276"/>
      <c r="G26" s="216">
        <v>0</v>
      </c>
      <c r="H26" s="432">
        <f>ROUND('c. Equipment'!$G26*'c. Equipment'!$D26,2)</f>
        <v>0</v>
      </c>
      <c r="I26" s="266">
        <v>0</v>
      </c>
      <c r="J26" s="433">
        <f>ROUND('c. Equipment'!$D26*'c. Equipment'!$I26,2)</f>
        <v>0</v>
      </c>
      <c r="K26" s="679"/>
      <c r="L26" s="685"/>
      <c r="M26" s="209"/>
      <c r="N26" s="417">
        <v>0</v>
      </c>
      <c r="O26" s="95"/>
      <c r="P26" s="96"/>
      <c r="Q26" s="97"/>
    </row>
    <row r="27" spans="1:19" ht="13.8" thickBot="1" x14ac:dyDescent="0.3">
      <c r="A27" s="98"/>
      <c r="B27" s="99"/>
      <c r="C27" s="100"/>
      <c r="D27" s="434">
        <f t="shared" si="1"/>
        <v>0</v>
      </c>
      <c r="E27" s="443"/>
      <c r="F27" s="443"/>
      <c r="G27" s="216">
        <v>0</v>
      </c>
      <c r="H27" s="432">
        <f>ROUND('c. Equipment'!$G27*'c. Equipment'!$D27,2)</f>
        <v>0</v>
      </c>
      <c r="I27" s="266">
        <v>0</v>
      </c>
      <c r="J27" s="433">
        <f>ROUND('c. Equipment'!$D27*'c. Equipment'!$I27,2)</f>
        <v>0</v>
      </c>
      <c r="K27" s="682"/>
      <c r="L27" s="685"/>
      <c r="M27" s="209"/>
      <c r="N27" s="417">
        <v>0</v>
      </c>
      <c r="O27" s="95"/>
      <c r="P27" s="96"/>
      <c r="Q27" s="97"/>
    </row>
    <row r="28" spans="1:19" ht="13.8" thickBot="1" x14ac:dyDescent="0.3">
      <c r="A28" s="435"/>
      <c r="B28" s="436"/>
      <c r="C28" s="406"/>
      <c r="D28" s="436"/>
      <c r="E28" s="436"/>
      <c r="F28" s="436"/>
      <c r="G28" s="66"/>
      <c r="H28" s="66"/>
      <c r="I28" s="66"/>
      <c r="J28" s="66"/>
      <c r="K28" s="437"/>
      <c r="L28" s="438"/>
      <c r="M28" s="66"/>
      <c r="N28" s="66"/>
      <c r="O28" s="66"/>
      <c r="P28" s="66"/>
      <c r="Q28" s="66"/>
    </row>
    <row r="29" spans="1:19" ht="29.1" customHeight="1" thickBot="1" x14ac:dyDescent="0.3">
      <c r="A29" s="384" t="s">
        <v>218</v>
      </c>
      <c r="B29" s="439"/>
      <c r="C29" s="439"/>
      <c r="D29" s="649">
        <f>SUM(D8:D27)</f>
        <v>0</v>
      </c>
      <c r="E29" s="656" t="s">
        <v>70</v>
      </c>
      <c r="F29" s="649">
        <f>SUMIF(F8:F27,"Yes",D8:D27)</f>
        <v>0</v>
      </c>
      <c r="G29" s="660" t="s">
        <v>71</v>
      </c>
      <c r="H29" s="655">
        <f>SUM(H8:H27)</f>
        <v>0</v>
      </c>
      <c r="I29" s="661" t="s">
        <v>72</v>
      </c>
      <c r="J29" s="649">
        <f>SUM(J8:J27)</f>
        <v>0</v>
      </c>
      <c r="K29" s="662"/>
      <c r="L29" s="663"/>
      <c r="M29" s="654" t="s">
        <v>198</v>
      </c>
      <c r="N29" s="655">
        <f>SUM(N8:N27)</f>
        <v>0</v>
      </c>
      <c r="O29" s="440"/>
      <c r="P29" s="66"/>
      <c r="Q29" s="50"/>
      <c r="S29" s="106"/>
    </row>
    <row r="30" spans="1:19" ht="13.8" thickBot="1" x14ac:dyDescent="0.3">
      <c r="A30" s="66"/>
      <c r="B30" s="66"/>
      <c r="C30" s="66"/>
      <c r="D30" s="436"/>
      <c r="E30" s="436"/>
      <c r="F30" s="436"/>
      <c r="G30" s="66"/>
      <c r="H30" s="66"/>
      <c r="I30" s="66"/>
      <c r="J30" s="66"/>
      <c r="K30" s="66"/>
      <c r="L30" s="66"/>
      <c r="M30" s="66"/>
      <c r="N30" s="66"/>
      <c r="O30" s="66"/>
      <c r="P30" s="66"/>
      <c r="Q30" s="66"/>
    </row>
    <row r="31" spans="1:19" ht="14.4" thickBot="1" x14ac:dyDescent="0.3">
      <c r="A31" s="66"/>
      <c r="B31" s="736" t="s">
        <v>73</v>
      </c>
      <c r="C31" s="737"/>
      <c r="D31" s="737"/>
      <c r="E31" s="737"/>
      <c r="F31" s="738"/>
      <c r="G31" s="66"/>
      <c r="H31" s="66"/>
      <c r="I31" s="66"/>
      <c r="J31" s="66"/>
      <c r="K31" s="66"/>
      <c r="L31" s="66"/>
      <c r="M31" s="66"/>
      <c r="N31" s="66"/>
      <c r="O31" s="66"/>
      <c r="P31" s="66"/>
      <c r="Q31" s="66"/>
    </row>
    <row r="32" spans="1:19" ht="14.4" thickBot="1" x14ac:dyDescent="0.3">
      <c r="A32" s="441"/>
      <c r="B32" s="386" t="s">
        <v>33</v>
      </c>
      <c r="C32" s="387" t="s">
        <v>34</v>
      </c>
      <c r="D32" s="387" t="s">
        <v>35</v>
      </c>
      <c r="E32" s="388" t="s">
        <v>36</v>
      </c>
      <c r="F32" s="389" t="s">
        <v>37</v>
      </c>
      <c r="G32" s="66"/>
      <c r="H32" s="66"/>
      <c r="I32" s="66"/>
      <c r="J32" s="66"/>
      <c r="K32" s="66"/>
      <c r="L32" s="66"/>
      <c r="M32" s="66"/>
      <c r="N32" s="66"/>
      <c r="O32" s="66"/>
      <c r="P32" s="66"/>
      <c r="Q32" s="66"/>
    </row>
    <row r="33" spans="1:18" ht="14.4" thickBot="1" x14ac:dyDescent="0.3">
      <c r="A33" s="390" t="s">
        <v>74</v>
      </c>
      <c r="B33" s="83">
        <f>SUMIF($E$8:$E$27,B32,$D$8:$D$27)</f>
        <v>0</v>
      </c>
      <c r="C33" s="84">
        <f>SUMIF($E$8:$E$27,C32,$D$8:$D$27)</f>
        <v>0</v>
      </c>
      <c r="D33" s="84">
        <f t="shared" ref="D33:F33" si="2">SUMIF($E$8:$E$27,D32,$D$8:$D$27)</f>
        <v>0</v>
      </c>
      <c r="E33" s="84">
        <f t="shared" si="2"/>
        <v>0</v>
      </c>
      <c r="F33" s="85">
        <f t="shared" si="2"/>
        <v>0</v>
      </c>
      <c r="G33" s="66"/>
      <c r="H33" s="66"/>
      <c r="I33" s="66"/>
      <c r="J33" s="66"/>
      <c r="K33" s="66"/>
      <c r="L33" s="66"/>
      <c r="M33" s="66"/>
      <c r="N33" s="66"/>
      <c r="O33" s="66"/>
      <c r="P33" s="66"/>
      <c r="Q33" s="66"/>
    </row>
    <row r="34" spans="1:18" ht="13.8" thickBot="1" x14ac:dyDescent="0.3">
      <c r="A34" s="66"/>
      <c r="B34" s="66"/>
      <c r="C34" s="66"/>
      <c r="D34" s="436"/>
      <c r="E34" s="436"/>
      <c r="F34" s="436"/>
      <c r="G34" s="66"/>
      <c r="H34" s="66"/>
      <c r="I34" s="66"/>
      <c r="J34" s="66"/>
      <c r="K34" s="66"/>
      <c r="L34" s="66"/>
      <c r="M34" s="66"/>
      <c r="N34" s="66"/>
      <c r="O34" s="66"/>
      <c r="P34" s="66"/>
      <c r="Q34" s="66"/>
    </row>
    <row r="35" spans="1:18" ht="22.5" customHeight="1" x14ac:dyDescent="0.25">
      <c r="A35" s="757" t="s">
        <v>12</v>
      </c>
      <c r="B35" s="758"/>
      <c r="C35" s="758"/>
      <c r="D35" s="758"/>
      <c r="E35" s="758"/>
      <c r="F35" s="758"/>
      <c r="G35" s="758"/>
      <c r="H35" s="758"/>
      <c r="I35" s="758"/>
      <c r="J35" s="758"/>
      <c r="K35" s="758"/>
      <c r="L35" s="758"/>
      <c r="M35" s="758"/>
      <c r="N35" s="758"/>
      <c r="O35" s="758"/>
      <c r="P35" s="758"/>
      <c r="Q35" s="758"/>
      <c r="R35" s="107"/>
    </row>
    <row r="36" spans="1:18" ht="21" customHeight="1" thickBot="1" x14ac:dyDescent="0.3">
      <c r="A36" s="759"/>
      <c r="B36" s="760"/>
      <c r="C36" s="760"/>
      <c r="D36" s="760"/>
      <c r="E36" s="760"/>
      <c r="F36" s="760"/>
      <c r="G36" s="760"/>
      <c r="H36" s="760"/>
      <c r="I36" s="760"/>
      <c r="J36" s="760"/>
      <c r="K36" s="760"/>
      <c r="L36" s="760"/>
      <c r="M36" s="760"/>
      <c r="N36" s="760"/>
      <c r="O36" s="760"/>
      <c r="P36" s="760"/>
      <c r="Q36" s="760"/>
      <c r="R36" s="107"/>
    </row>
  </sheetData>
  <sheetProtection sheet="1" objects="1" scenarios="1" formatCells="0" formatColumns="0" formatRows="0" insertRows="0" deleteRows="0"/>
  <mergeCells count="5">
    <mergeCell ref="B31:F31"/>
    <mergeCell ref="A35:Q36"/>
    <mergeCell ref="M5:Q5"/>
    <mergeCell ref="A3:Q3"/>
    <mergeCell ref="A2:Q2"/>
  </mergeCells>
  <phoneticPr fontId="4" type="noConversion"/>
  <dataValidations count="4">
    <dataValidation type="list" allowBlank="1" showInputMessage="1" showErrorMessage="1" sqref="E7:E27" xr:uid="{86F0D736-803E-4217-A62C-85A5606B5C2B}">
      <formula1>"Year 1, Year 2, Year 3, Year 4, Year 5"</formula1>
    </dataValidation>
    <dataValidation type="list" allowBlank="1" showInputMessage="1" showErrorMessage="1" sqref="F7:F27" xr:uid="{42F6788E-58A5-4738-B550-218AC3AC839E}">
      <formula1>"Yes, No"</formula1>
    </dataValidation>
    <dataValidation type="list" allowBlank="1" showInputMessage="1" showErrorMessage="1" sqref="P7:P27" xr:uid="{0AA1F237-D2CF-402A-B3F8-995464B33497}">
      <formula1>"State,Local,Other"</formula1>
    </dataValidation>
    <dataValidation type="list" allowBlank="1" showInputMessage="1" showErrorMessage="1" sqref="M7:M27" xr:uid="{3377453E-25CF-41EC-8037-53DC38E73B1A}">
      <formula1>"Yes,No"</formula1>
    </dataValidation>
  </dataValidations>
  <printOptions horizontalCentered="1"/>
  <pageMargins left="0.5" right="0.5" top="0.25" bottom="0.25" header="0.5" footer="0.5"/>
  <pageSetup scale="62" fitToHeight="0" orientation="landscape" horizontalDpi="300" verticalDpi="300" r:id="rId1"/>
  <headerFooter alignWithMargins="0"/>
  <ignoredErrors>
    <ignoredError sqref="H8" calculatedColumn="1"/>
  </ignoredErrors>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BFF69F82-FB6C-4D87-B11F-B333F84F8C80}">
          <x14:formula1>
            <xm:f>List!$T$1:$T$4</xm:f>
          </x14:formula1>
          <xm:sqref>O7:O27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pageSetUpPr fitToPage="1"/>
  </sheetPr>
  <dimension ref="A1:U44"/>
  <sheetViews>
    <sheetView showGridLines="0" topLeftCell="A5" zoomScale="80" zoomScaleNormal="80" workbookViewId="0">
      <selection activeCell="A5" sqref="A5"/>
    </sheetView>
  </sheetViews>
  <sheetFormatPr defaultColWidth="9.44140625" defaultRowHeight="13.2" x14ac:dyDescent="0.25"/>
  <cols>
    <col min="1" max="1" width="31.33203125" style="106" customWidth="1"/>
    <col min="2" max="2" width="20.44140625" style="106" customWidth="1"/>
    <col min="3" max="3" width="20.44140625" style="121" customWidth="1"/>
    <col min="4" max="6" width="20.44140625" style="122" customWidth="1"/>
    <col min="7" max="7" width="30.33203125" style="106" customWidth="1"/>
    <col min="8" max="8" width="29.44140625" style="106" customWidth="1"/>
    <col min="9" max="9" width="25.6640625" style="106" customWidth="1"/>
    <col min="10" max="11" width="24.6640625" style="106" customWidth="1"/>
    <col min="12" max="12" width="34.33203125" style="106" customWidth="1"/>
    <col min="13" max="13" width="17.33203125" style="106" customWidth="1"/>
    <col min="14" max="14" width="11.6640625" style="106" customWidth="1"/>
    <col min="15" max="15" width="16.33203125" style="106" customWidth="1"/>
    <col min="16" max="16" width="15.44140625" style="106" customWidth="1"/>
    <col min="17" max="17" width="20.33203125" style="106" customWidth="1"/>
    <col min="18" max="18" width="15.6640625" style="106" customWidth="1"/>
    <col min="19" max="19" width="9.44140625" style="106"/>
    <col min="20" max="20" width="9.44140625" style="106" customWidth="1"/>
    <col min="21" max="21" width="21.33203125" style="106" customWidth="1"/>
    <col min="22" max="16384" width="9.44140625" style="106"/>
  </cols>
  <sheetData>
    <row r="1" spans="1:21" s="108" customFormat="1" ht="12.75" customHeight="1" x14ac:dyDescent="0.25">
      <c r="A1" s="771"/>
      <c r="B1" s="771"/>
      <c r="C1" s="449"/>
      <c r="D1" s="449"/>
      <c r="E1" s="449"/>
      <c r="F1" s="449"/>
      <c r="G1" s="448"/>
      <c r="H1" s="448"/>
      <c r="I1" s="450"/>
      <c r="J1" s="450"/>
      <c r="K1" s="450"/>
      <c r="L1" s="450"/>
      <c r="M1" s="450"/>
      <c r="N1" s="450"/>
      <c r="O1" s="450"/>
      <c r="P1" s="450"/>
      <c r="Q1" s="450"/>
      <c r="T1" s="106"/>
    </row>
    <row r="2" spans="1:21" s="110" customFormat="1" ht="18.600000000000001" thickBot="1" x14ac:dyDescent="0.3">
      <c r="A2" s="772" t="s">
        <v>6</v>
      </c>
      <c r="B2" s="772"/>
      <c r="C2" s="772"/>
      <c r="D2" s="772"/>
      <c r="E2" s="772"/>
      <c r="F2" s="772"/>
      <c r="G2" s="772"/>
      <c r="H2" s="772"/>
      <c r="I2" s="772"/>
      <c r="J2" s="772"/>
      <c r="K2" s="772"/>
      <c r="L2" s="772"/>
      <c r="M2" s="772"/>
      <c r="N2" s="772"/>
      <c r="O2" s="772"/>
      <c r="P2" s="772"/>
      <c r="Q2" s="772"/>
      <c r="R2" s="109"/>
      <c r="S2" s="109"/>
      <c r="T2" s="106"/>
      <c r="U2" s="106"/>
    </row>
    <row r="3" spans="1:21" ht="184.35" customHeight="1" thickBot="1" x14ac:dyDescent="0.3">
      <c r="A3" s="761" t="s">
        <v>231</v>
      </c>
      <c r="B3" s="762"/>
      <c r="C3" s="762"/>
      <c r="D3" s="762"/>
      <c r="E3" s="762"/>
      <c r="F3" s="762"/>
      <c r="G3" s="762"/>
      <c r="H3" s="762"/>
      <c r="I3" s="762"/>
      <c r="J3" s="762"/>
      <c r="K3" s="762"/>
      <c r="L3" s="762"/>
      <c r="M3" s="762"/>
      <c r="N3" s="762"/>
      <c r="O3" s="762"/>
      <c r="P3" s="762"/>
      <c r="Q3" s="763"/>
    </row>
    <row r="4" spans="1:21" ht="10.199999999999999" customHeight="1" thickBot="1" x14ac:dyDescent="0.3">
      <c r="A4" s="111"/>
      <c r="B4" s="111"/>
      <c r="C4" s="111"/>
      <c r="D4" s="111"/>
      <c r="E4" s="111"/>
      <c r="F4" s="111"/>
      <c r="G4" s="111"/>
      <c r="H4" s="111"/>
      <c r="I4" s="111"/>
      <c r="J4" s="111"/>
      <c r="K4" s="111"/>
      <c r="L4" s="111"/>
      <c r="M4" s="111"/>
      <c r="N4" s="111"/>
      <c r="O4" s="111"/>
      <c r="P4" s="111"/>
      <c r="Q4" s="111"/>
      <c r="R4" s="111"/>
      <c r="S4" s="111"/>
    </row>
    <row r="5" spans="1:21" ht="58.35" customHeight="1" x14ac:dyDescent="0.25">
      <c r="A5" s="50"/>
      <c r="B5" s="451"/>
      <c r="C5" s="452"/>
      <c r="D5" s="453"/>
      <c r="E5" s="453"/>
      <c r="F5" s="453"/>
      <c r="G5" s="50"/>
      <c r="H5" s="50"/>
      <c r="I5" s="50"/>
      <c r="J5" s="50"/>
      <c r="K5" s="50"/>
      <c r="L5" s="50"/>
      <c r="M5" s="747" t="s">
        <v>107</v>
      </c>
      <c r="N5" s="748"/>
      <c r="O5" s="748"/>
      <c r="P5" s="748"/>
      <c r="Q5" s="749"/>
    </row>
    <row r="6" spans="1:21" s="26" customFormat="1" ht="81.45" customHeight="1" thickBot="1" x14ac:dyDescent="0.3">
      <c r="A6" s="454" t="s">
        <v>108</v>
      </c>
      <c r="B6" s="401" t="s">
        <v>98</v>
      </c>
      <c r="C6" s="455" t="s">
        <v>225</v>
      </c>
      <c r="D6" s="354" t="s">
        <v>100</v>
      </c>
      <c r="E6" s="355" t="s">
        <v>47</v>
      </c>
      <c r="F6" s="401" t="s">
        <v>101</v>
      </c>
      <c r="G6" s="455" t="s">
        <v>49</v>
      </c>
      <c r="H6" s="455" t="s">
        <v>109</v>
      </c>
      <c r="I6" s="455" t="s">
        <v>52</v>
      </c>
      <c r="J6" s="455" t="s">
        <v>110</v>
      </c>
      <c r="K6" s="455" t="s">
        <v>92</v>
      </c>
      <c r="L6" s="456" t="s">
        <v>55</v>
      </c>
      <c r="M6" s="457" t="s">
        <v>56</v>
      </c>
      <c r="N6" s="348" t="s">
        <v>57</v>
      </c>
      <c r="O6" s="455" t="s">
        <v>58</v>
      </c>
      <c r="P6" s="348" t="s">
        <v>59</v>
      </c>
      <c r="Q6" s="458" t="s">
        <v>93</v>
      </c>
      <c r="R6" s="106"/>
    </row>
    <row r="7" spans="1:21" s="112" customFormat="1" ht="52.8" x14ac:dyDescent="0.25">
      <c r="A7" s="459" t="s">
        <v>205</v>
      </c>
      <c r="B7" s="460">
        <v>2</v>
      </c>
      <c r="C7" s="362">
        <v>1000</v>
      </c>
      <c r="D7" s="362">
        <f>B7*C7</f>
        <v>2000</v>
      </c>
      <c r="E7" s="362" t="s">
        <v>33</v>
      </c>
      <c r="F7" s="362" t="s">
        <v>62</v>
      </c>
      <c r="G7" s="461">
        <v>1</v>
      </c>
      <c r="H7" s="362">
        <f>'d. Supplies'!$D7*'d. Supplies'!$G7</f>
        <v>2000</v>
      </c>
      <c r="I7" s="462">
        <v>0</v>
      </c>
      <c r="J7" s="463">
        <f>'d. Supplies'!$D7*'d. Supplies'!$I7</f>
        <v>0</v>
      </c>
      <c r="K7" s="464" t="s">
        <v>111</v>
      </c>
      <c r="L7" s="465" t="s">
        <v>112</v>
      </c>
      <c r="M7" s="267" t="s">
        <v>62</v>
      </c>
      <c r="N7" s="240">
        <v>1000</v>
      </c>
      <c r="O7" s="268" t="s">
        <v>64</v>
      </c>
      <c r="P7" s="268" t="s">
        <v>122</v>
      </c>
      <c r="Q7" s="273" t="s">
        <v>224</v>
      </c>
    </row>
    <row r="8" spans="1:21" s="112" customFormat="1" ht="79.8" thickBot="1" x14ac:dyDescent="0.3">
      <c r="A8" s="367" t="s">
        <v>206</v>
      </c>
      <c r="B8" s="269">
        <v>36</v>
      </c>
      <c r="C8" s="244">
        <v>150</v>
      </c>
      <c r="D8" s="244">
        <f>B8*C8</f>
        <v>5400</v>
      </c>
      <c r="E8" s="244" t="s">
        <v>35</v>
      </c>
      <c r="F8" s="244" t="s">
        <v>62</v>
      </c>
      <c r="G8" s="270">
        <v>1</v>
      </c>
      <c r="H8" s="244">
        <f>'d. Supplies'!$D8*'d. Supplies'!$G8</f>
        <v>5400</v>
      </c>
      <c r="I8" s="271">
        <v>0</v>
      </c>
      <c r="J8" s="272">
        <f>'d. Supplies'!$D8*'d. Supplies'!$I8</f>
        <v>0</v>
      </c>
      <c r="K8" s="253" t="s">
        <v>113</v>
      </c>
      <c r="L8" s="245" t="s">
        <v>114</v>
      </c>
      <c r="M8" s="466" t="s">
        <v>68</v>
      </c>
      <c r="N8" s="467"/>
      <c r="O8" s="370"/>
      <c r="P8" s="371"/>
      <c r="Q8" s="430"/>
    </row>
    <row r="9" spans="1:21" x14ac:dyDescent="0.25">
      <c r="A9" s="91"/>
      <c r="B9" s="113"/>
      <c r="C9" s="114">
        <v>0</v>
      </c>
      <c r="D9" s="434">
        <f t="shared" ref="D9" si="0">B9*C9</f>
        <v>0</v>
      </c>
      <c r="E9" s="442"/>
      <c r="F9" s="442"/>
      <c r="G9" s="115">
        <v>0</v>
      </c>
      <c r="H9" s="468">
        <f>ROUND('d. Supplies'!$D9*'d. Supplies'!$G9,2)</f>
        <v>0</v>
      </c>
      <c r="I9" s="213">
        <v>0</v>
      </c>
      <c r="J9" s="469">
        <f>ROUND('d. Supplies'!$D9*'d. Supplies'!$I9,2)</f>
        <v>0</v>
      </c>
      <c r="K9" s="482"/>
      <c r="L9" s="684"/>
      <c r="M9" s="116"/>
      <c r="N9" s="417">
        <v>0</v>
      </c>
      <c r="O9" s="217"/>
      <c r="P9" s="218"/>
      <c r="Q9" s="219"/>
    </row>
    <row r="10" spans="1:21" x14ac:dyDescent="0.25">
      <c r="A10" s="210"/>
      <c r="B10" s="215"/>
      <c r="C10" s="205">
        <v>0</v>
      </c>
      <c r="D10" s="237">
        <f t="shared" ref="D10:D28" si="1">B10*C10</f>
        <v>0</v>
      </c>
      <c r="E10" s="276"/>
      <c r="F10" s="276"/>
      <c r="G10" s="216">
        <v>0</v>
      </c>
      <c r="H10" s="237">
        <f>ROUND('d. Supplies'!$D10*'d. Supplies'!$G10,2)</f>
        <v>0</v>
      </c>
      <c r="I10" s="216">
        <v>0</v>
      </c>
      <c r="J10" s="237">
        <f>ROUND('d. Supplies'!$D10*'d. Supplies'!$I10,2)</f>
        <v>0</v>
      </c>
      <c r="K10" s="482"/>
      <c r="L10" s="684"/>
      <c r="M10" s="116"/>
      <c r="N10" s="417">
        <v>0</v>
      </c>
      <c r="O10" s="38"/>
      <c r="P10" s="38"/>
      <c r="Q10" s="220"/>
    </row>
    <row r="11" spans="1:21" x14ac:dyDescent="0.25">
      <c r="A11" s="210"/>
      <c r="B11" s="215"/>
      <c r="C11" s="205">
        <v>0</v>
      </c>
      <c r="D11" s="237">
        <f t="shared" si="1"/>
        <v>0</v>
      </c>
      <c r="E11" s="276"/>
      <c r="F11" s="276"/>
      <c r="G11" s="216">
        <v>0</v>
      </c>
      <c r="H11" s="237">
        <f>ROUND('d. Supplies'!$D11*'d. Supplies'!$G11,2)</f>
        <v>0</v>
      </c>
      <c r="I11" s="216">
        <v>0</v>
      </c>
      <c r="J11" s="237">
        <f>ROUND('d. Supplies'!$D11*'d. Supplies'!$I11,2)</f>
        <v>0</v>
      </c>
      <c r="K11" s="482"/>
      <c r="L11" s="684"/>
      <c r="M11" s="116"/>
      <c r="N11" s="417">
        <v>0</v>
      </c>
      <c r="O11" s="38"/>
      <c r="P11" s="38"/>
      <c r="Q11" s="220"/>
    </row>
    <row r="12" spans="1:21" x14ac:dyDescent="0.25">
      <c r="A12" s="210"/>
      <c r="B12" s="215"/>
      <c r="C12" s="205">
        <v>0</v>
      </c>
      <c r="D12" s="237">
        <f t="shared" si="1"/>
        <v>0</v>
      </c>
      <c r="E12" s="276"/>
      <c r="F12" s="276"/>
      <c r="G12" s="216">
        <v>0</v>
      </c>
      <c r="H12" s="237">
        <f>ROUND('d. Supplies'!$D12*'d. Supplies'!$G12,2)</f>
        <v>0</v>
      </c>
      <c r="I12" s="216">
        <v>0</v>
      </c>
      <c r="J12" s="237">
        <f>ROUND('d. Supplies'!$D12*'d. Supplies'!$I12,2)</f>
        <v>0</v>
      </c>
      <c r="K12" s="482"/>
      <c r="L12" s="684"/>
      <c r="M12" s="116"/>
      <c r="N12" s="417">
        <v>0</v>
      </c>
      <c r="O12" s="38"/>
      <c r="P12" s="38"/>
      <c r="Q12" s="220"/>
    </row>
    <row r="13" spans="1:21" x14ac:dyDescent="0.25">
      <c r="A13" s="210"/>
      <c r="B13" s="215"/>
      <c r="C13" s="205">
        <v>0</v>
      </c>
      <c r="D13" s="237">
        <f t="shared" si="1"/>
        <v>0</v>
      </c>
      <c r="E13" s="276"/>
      <c r="F13" s="276"/>
      <c r="G13" s="216">
        <v>0</v>
      </c>
      <c r="H13" s="237">
        <f>ROUND('d. Supplies'!$D13*'d. Supplies'!$G13,2)</f>
        <v>0</v>
      </c>
      <c r="I13" s="216">
        <v>0</v>
      </c>
      <c r="J13" s="237">
        <f>ROUND('d. Supplies'!$D13*'d. Supplies'!$I13,2)</f>
        <v>0</v>
      </c>
      <c r="K13" s="482"/>
      <c r="L13" s="684"/>
      <c r="M13" s="116"/>
      <c r="N13" s="417">
        <v>0</v>
      </c>
      <c r="O13" s="38"/>
      <c r="P13" s="38"/>
      <c r="Q13" s="220"/>
    </row>
    <row r="14" spans="1:21" x14ac:dyDescent="0.25">
      <c r="A14" s="210"/>
      <c r="B14" s="215"/>
      <c r="C14" s="205">
        <v>0</v>
      </c>
      <c r="D14" s="237">
        <f t="shared" si="1"/>
        <v>0</v>
      </c>
      <c r="E14" s="276"/>
      <c r="F14" s="276"/>
      <c r="G14" s="216">
        <v>0</v>
      </c>
      <c r="H14" s="237">
        <f>ROUND('d. Supplies'!$D14*'d. Supplies'!$G14,2)</f>
        <v>0</v>
      </c>
      <c r="I14" s="216">
        <v>0</v>
      </c>
      <c r="J14" s="237">
        <f>ROUND('d. Supplies'!$D14*'d. Supplies'!$I14,2)</f>
        <v>0</v>
      </c>
      <c r="K14" s="482"/>
      <c r="L14" s="684"/>
      <c r="M14" s="116"/>
      <c r="N14" s="417">
        <v>0</v>
      </c>
      <c r="O14" s="38"/>
      <c r="P14" s="38"/>
      <c r="Q14" s="220"/>
    </row>
    <row r="15" spans="1:21" x14ac:dyDescent="0.25">
      <c r="A15" s="210"/>
      <c r="B15" s="215"/>
      <c r="C15" s="205">
        <v>0</v>
      </c>
      <c r="D15" s="237">
        <f t="shared" si="1"/>
        <v>0</v>
      </c>
      <c r="E15" s="276"/>
      <c r="F15" s="276"/>
      <c r="G15" s="216">
        <v>0</v>
      </c>
      <c r="H15" s="237">
        <f>ROUND('d. Supplies'!$D15*'d. Supplies'!$G15,2)</f>
        <v>0</v>
      </c>
      <c r="I15" s="216">
        <v>0</v>
      </c>
      <c r="J15" s="237">
        <f>ROUND('d. Supplies'!$D15*'d. Supplies'!$I15,2)</f>
        <v>0</v>
      </c>
      <c r="K15" s="482"/>
      <c r="L15" s="684"/>
      <c r="M15" s="116"/>
      <c r="N15" s="417">
        <v>0</v>
      </c>
      <c r="O15" s="38"/>
      <c r="P15" s="38"/>
      <c r="Q15" s="220"/>
    </row>
    <row r="16" spans="1:21" x14ac:dyDescent="0.25">
      <c r="A16" s="210"/>
      <c r="B16" s="215"/>
      <c r="C16" s="205">
        <v>0</v>
      </c>
      <c r="D16" s="237">
        <f t="shared" si="1"/>
        <v>0</v>
      </c>
      <c r="E16" s="276"/>
      <c r="F16" s="276"/>
      <c r="G16" s="216">
        <v>0</v>
      </c>
      <c r="H16" s="237">
        <f>ROUND('d. Supplies'!$D16*'d. Supplies'!$G16,2)</f>
        <v>0</v>
      </c>
      <c r="I16" s="216">
        <v>0</v>
      </c>
      <c r="J16" s="237">
        <f>ROUND('d. Supplies'!$D16*'d. Supplies'!$I16,2)</f>
        <v>0</v>
      </c>
      <c r="K16" s="482"/>
      <c r="L16" s="684"/>
      <c r="M16" s="116"/>
      <c r="N16" s="417">
        <v>0</v>
      </c>
      <c r="O16" s="38"/>
      <c r="P16" s="38"/>
      <c r="Q16" s="220"/>
    </row>
    <row r="17" spans="1:21" x14ac:dyDescent="0.25">
      <c r="A17" s="210"/>
      <c r="B17" s="215"/>
      <c r="C17" s="205">
        <v>0</v>
      </c>
      <c r="D17" s="237">
        <f t="shared" si="1"/>
        <v>0</v>
      </c>
      <c r="E17" s="276"/>
      <c r="F17" s="276"/>
      <c r="G17" s="216">
        <v>0</v>
      </c>
      <c r="H17" s="237">
        <f>ROUND('d. Supplies'!$D17*'d. Supplies'!$G17,2)</f>
        <v>0</v>
      </c>
      <c r="I17" s="216">
        <v>0</v>
      </c>
      <c r="J17" s="237">
        <f>ROUND('d. Supplies'!$D17*'d. Supplies'!$I17,2)</f>
        <v>0</v>
      </c>
      <c r="K17" s="482"/>
      <c r="L17" s="684"/>
      <c r="M17" s="116"/>
      <c r="N17" s="417">
        <v>0</v>
      </c>
      <c r="O17" s="38"/>
      <c r="P17" s="38"/>
      <c r="Q17" s="220"/>
    </row>
    <row r="18" spans="1:21" x14ac:dyDescent="0.25">
      <c r="A18" s="210"/>
      <c r="B18" s="215"/>
      <c r="C18" s="205">
        <v>0</v>
      </c>
      <c r="D18" s="237">
        <f t="shared" si="1"/>
        <v>0</v>
      </c>
      <c r="E18" s="276"/>
      <c r="F18" s="276"/>
      <c r="G18" s="216">
        <v>0</v>
      </c>
      <c r="H18" s="237">
        <f>ROUND('d. Supplies'!$D18*'d. Supplies'!$G18,2)</f>
        <v>0</v>
      </c>
      <c r="I18" s="216">
        <v>0</v>
      </c>
      <c r="J18" s="237">
        <f>ROUND('d. Supplies'!$D18*'d. Supplies'!$I18,2)</f>
        <v>0</v>
      </c>
      <c r="K18" s="482"/>
      <c r="L18" s="684"/>
      <c r="M18" s="116"/>
      <c r="N18" s="417">
        <v>0</v>
      </c>
      <c r="O18" s="38"/>
      <c r="P18" s="38"/>
      <c r="Q18" s="220"/>
    </row>
    <row r="19" spans="1:21" x14ac:dyDescent="0.25">
      <c r="A19" s="210"/>
      <c r="B19" s="215"/>
      <c r="C19" s="205">
        <v>0</v>
      </c>
      <c r="D19" s="237">
        <f t="shared" si="1"/>
        <v>0</v>
      </c>
      <c r="E19" s="276"/>
      <c r="F19" s="276"/>
      <c r="G19" s="216">
        <v>0</v>
      </c>
      <c r="H19" s="237">
        <f>ROUND('d. Supplies'!$D19*'d. Supplies'!$G19,2)</f>
        <v>0</v>
      </c>
      <c r="I19" s="216">
        <v>0</v>
      </c>
      <c r="J19" s="237">
        <f>ROUND('d. Supplies'!$D19*'d. Supplies'!$I19,2)</f>
        <v>0</v>
      </c>
      <c r="K19" s="482"/>
      <c r="L19" s="684"/>
      <c r="M19" s="116"/>
      <c r="N19" s="417">
        <v>0</v>
      </c>
      <c r="O19" s="38"/>
      <c r="P19" s="38"/>
      <c r="Q19" s="220"/>
    </row>
    <row r="20" spans="1:21" x14ac:dyDescent="0.25">
      <c r="A20" s="210"/>
      <c r="B20" s="215"/>
      <c r="C20" s="205">
        <v>0</v>
      </c>
      <c r="D20" s="237">
        <f t="shared" si="1"/>
        <v>0</v>
      </c>
      <c r="E20" s="276"/>
      <c r="F20" s="276"/>
      <c r="G20" s="216">
        <v>0</v>
      </c>
      <c r="H20" s="237">
        <f>ROUND('d. Supplies'!$D20*'d. Supplies'!$G20,2)</f>
        <v>0</v>
      </c>
      <c r="I20" s="216">
        <v>0</v>
      </c>
      <c r="J20" s="237">
        <f>ROUND('d. Supplies'!$D20*'d. Supplies'!$I20,2)</f>
        <v>0</v>
      </c>
      <c r="K20" s="482"/>
      <c r="L20" s="684"/>
      <c r="M20" s="116"/>
      <c r="N20" s="417">
        <v>0</v>
      </c>
      <c r="O20" s="38"/>
      <c r="P20" s="38"/>
      <c r="Q20" s="220"/>
    </row>
    <row r="21" spans="1:21" x14ac:dyDescent="0.25">
      <c r="A21" s="210"/>
      <c r="B21" s="215"/>
      <c r="C21" s="205">
        <v>0</v>
      </c>
      <c r="D21" s="237">
        <f t="shared" si="1"/>
        <v>0</v>
      </c>
      <c r="E21" s="276"/>
      <c r="F21" s="276"/>
      <c r="G21" s="216">
        <v>0</v>
      </c>
      <c r="H21" s="237">
        <f>ROUND('d. Supplies'!$D21*'d. Supplies'!$G21,2)</f>
        <v>0</v>
      </c>
      <c r="I21" s="216">
        <v>0</v>
      </c>
      <c r="J21" s="237">
        <f>ROUND('d. Supplies'!$D21*'d. Supplies'!$I21,2)</f>
        <v>0</v>
      </c>
      <c r="K21" s="482"/>
      <c r="L21" s="684"/>
      <c r="M21" s="116"/>
      <c r="N21" s="417">
        <v>0</v>
      </c>
      <c r="O21" s="38"/>
      <c r="P21" s="38"/>
      <c r="Q21" s="220"/>
    </row>
    <row r="22" spans="1:21" x14ac:dyDescent="0.25">
      <c r="A22" s="210"/>
      <c r="B22" s="215"/>
      <c r="C22" s="205">
        <v>0</v>
      </c>
      <c r="D22" s="237">
        <f t="shared" si="1"/>
        <v>0</v>
      </c>
      <c r="E22" s="276"/>
      <c r="F22" s="276"/>
      <c r="G22" s="216">
        <v>0</v>
      </c>
      <c r="H22" s="237">
        <f>ROUND('d. Supplies'!$D22*'d. Supplies'!$G22,2)</f>
        <v>0</v>
      </c>
      <c r="I22" s="216">
        <v>0</v>
      </c>
      <c r="J22" s="237">
        <f>ROUND('d. Supplies'!$D22*'d. Supplies'!$I22,2)</f>
        <v>0</v>
      </c>
      <c r="K22" s="482"/>
      <c r="L22" s="684"/>
      <c r="M22" s="116"/>
      <c r="N22" s="417">
        <v>0</v>
      </c>
      <c r="O22" s="38"/>
      <c r="P22" s="38"/>
      <c r="Q22" s="220"/>
    </row>
    <row r="23" spans="1:21" x14ac:dyDescent="0.25">
      <c r="A23" s="210"/>
      <c r="B23" s="215"/>
      <c r="C23" s="205">
        <v>0</v>
      </c>
      <c r="D23" s="237">
        <f t="shared" si="1"/>
        <v>0</v>
      </c>
      <c r="E23" s="276"/>
      <c r="F23" s="276"/>
      <c r="G23" s="216">
        <v>0</v>
      </c>
      <c r="H23" s="237">
        <f>ROUND('d. Supplies'!$D23*'d. Supplies'!$G23,2)</f>
        <v>0</v>
      </c>
      <c r="I23" s="216">
        <v>0</v>
      </c>
      <c r="J23" s="237">
        <f>ROUND('d. Supplies'!$D23*'d. Supplies'!$I23,2)</f>
        <v>0</v>
      </c>
      <c r="K23" s="482"/>
      <c r="L23" s="684"/>
      <c r="M23" s="116"/>
      <c r="N23" s="417">
        <v>0</v>
      </c>
      <c r="O23" s="38"/>
      <c r="P23" s="38"/>
      <c r="Q23" s="220"/>
    </row>
    <row r="24" spans="1:21" x14ac:dyDescent="0.25">
      <c r="A24" s="210"/>
      <c r="B24" s="215"/>
      <c r="C24" s="205">
        <v>0</v>
      </c>
      <c r="D24" s="237">
        <f t="shared" si="1"/>
        <v>0</v>
      </c>
      <c r="E24" s="276"/>
      <c r="F24" s="276"/>
      <c r="G24" s="216">
        <v>0</v>
      </c>
      <c r="H24" s="237">
        <f>ROUND('d. Supplies'!$D24*'d. Supplies'!$G24,2)</f>
        <v>0</v>
      </c>
      <c r="I24" s="216">
        <v>0</v>
      </c>
      <c r="J24" s="237">
        <f>ROUND('d. Supplies'!$D24*'d. Supplies'!$I24,2)</f>
        <v>0</v>
      </c>
      <c r="K24" s="482"/>
      <c r="L24" s="684"/>
      <c r="M24" s="116"/>
      <c r="N24" s="417">
        <v>0</v>
      </c>
      <c r="O24" s="38"/>
      <c r="P24" s="38"/>
      <c r="Q24" s="220"/>
    </row>
    <row r="25" spans="1:21" x14ac:dyDescent="0.25">
      <c r="A25" s="210"/>
      <c r="B25" s="215"/>
      <c r="C25" s="205">
        <v>0</v>
      </c>
      <c r="D25" s="237">
        <f t="shared" si="1"/>
        <v>0</v>
      </c>
      <c r="E25" s="276"/>
      <c r="F25" s="276"/>
      <c r="G25" s="216">
        <v>0</v>
      </c>
      <c r="H25" s="237">
        <f>ROUND('d. Supplies'!$D25*'d. Supplies'!$G25,2)</f>
        <v>0</v>
      </c>
      <c r="I25" s="216">
        <v>0</v>
      </c>
      <c r="J25" s="237">
        <f>ROUND('d. Supplies'!$D25*'d. Supplies'!$I25,2)</f>
        <v>0</v>
      </c>
      <c r="K25" s="482"/>
      <c r="L25" s="684"/>
      <c r="M25" s="116"/>
      <c r="N25" s="417">
        <v>0</v>
      </c>
      <c r="O25" s="38"/>
      <c r="P25" s="38"/>
      <c r="Q25" s="220"/>
    </row>
    <row r="26" spans="1:21" x14ac:dyDescent="0.25">
      <c r="A26" s="210"/>
      <c r="B26" s="215"/>
      <c r="C26" s="205">
        <v>0</v>
      </c>
      <c r="D26" s="237">
        <f t="shared" si="1"/>
        <v>0</v>
      </c>
      <c r="E26" s="276"/>
      <c r="F26" s="276"/>
      <c r="G26" s="216">
        <v>0</v>
      </c>
      <c r="H26" s="237">
        <f>ROUND('d. Supplies'!$D26*'d. Supplies'!$G26,2)</f>
        <v>0</v>
      </c>
      <c r="I26" s="216">
        <v>0</v>
      </c>
      <c r="J26" s="237">
        <f>ROUND('d. Supplies'!$D26*'d. Supplies'!$I26,2)</f>
        <v>0</v>
      </c>
      <c r="K26" s="482"/>
      <c r="L26" s="684"/>
      <c r="M26" s="116"/>
      <c r="N26" s="417">
        <v>0</v>
      </c>
      <c r="O26" s="38"/>
      <c r="P26" s="38"/>
      <c r="Q26" s="220"/>
    </row>
    <row r="27" spans="1:21" x14ac:dyDescent="0.25">
      <c r="A27" s="210"/>
      <c r="B27" s="215"/>
      <c r="C27" s="205">
        <v>0</v>
      </c>
      <c r="D27" s="237">
        <f t="shared" si="1"/>
        <v>0</v>
      </c>
      <c r="E27" s="276"/>
      <c r="F27" s="276"/>
      <c r="G27" s="216">
        <v>0</v>
      </c>
      <c r="H27" s="237">
        <f>ROUND('d. Supplies'!$D27*'d. Supplies'!$G27,2)</f>
        <v>0</v>
      </c>
      <c r="I27" s="216">
        <v>0</v>
      </c>
      <c r="J27" s="237">
        <f>ROUND('d. Supplies'!$D27*'d. Supplies'!$I27,2)</f>
        <v>0</v>
      </c>
      <c r="K27" s="482"/>
      <c r="L27" s="684"/>
      <c r="M27" s="116"/>
      <c r="N27" s="417">
        <v>0</v>
      </c>
      <c r="O27" s="38"/>
      <c r="P27" s="38"/>
      <c r="Q27" s="220"/>
    </row>
    <row r="28" spans="1:21" ht="13.8" thickBot="1" x14ac:dyDescent="0.3">
      <c r="A28" s="91"/>
      <c r="B28" s="113"/>
      <c r="C28" s="114">
        <v>0</v>
      </c>
      <c r="D28" s="431">
        <f t="shared" si="1"/>
        <v>0</v>
      </c>
      <c r="E28" s="442"/>
      <c r="F28" s="442"/>
      <c r="G28" s="115">
        <v>0</v>
      </c>
      <c r="H28" s="470">
        <f>ROUND('d. Supplies'!$D28*'d. Supplies'!$G28,2)</f>
        <v>0</v>
      </c>
      <c r="I28" s="214">
        <v>0</v>
      </c>
      <c r="J28" s="471">
        <f>ROUND('d. Supplies'!$D28*'d. Supplies'!$I28,2)</f>
        <v>0</v>
      </c>
      <c r="K28" s="482"/>
      <c r="L28" s="684"/>
      <c r="M28" s="116"/>
      <c r="N28" s="417">
        <v>0</v>
      </c>
      <c r="O28" s="33"/>
      <c r="P28" s="34"/>
      <c r="Q28" s="35"/>
    </row>
    <row r="29" spans="1:21" ht="13.8" thickBot="1" x14ac:dyDescent="0.3">
      <c r="A29" s="472"/>
      <c r="B29" s="473"/>
      <c r="C29" s="474"/>
      <c r="D29" s="475"/>
      <c r="E29" s="475"/>
      <c r="F29" s="475"/>
      <c r="G29" s="50"/>
      <c r="H29" s="50"/>
      <c r="I29" s="50"/>
      <c r="J29" s="50"/>
      <c r="K29" s="50"/>
      <c r="L29" s="50"/>
      <c r="M29" s="476"/>
      <c r="N29" s="477"/>
      <c r="O29" s="478"/>
      <c r="P29" s="479"/>
      <c r="Q29" s="479"/>
      <c r="T29" s="119"/>
      <c r="U29" s="120"/>
    </row>
    <row r="30" spans="1:21" s="112" customFormat="1" ht="28.2" thickBot="1" x14ac:dyDescent="0.3">
      <c r="A30" s="739" t="s">
        <v>217</v>
      </c>
      <c r="B30" s="740"/>
      <c r="C30" s="741"/>
      <c r="D30" s="649">
        <f>SUM(D9:D28)</f>
        <v>0</v>
      </c>
      <c r="E30" s="656" t="s">
        <v>70</v>
      </c>
      <c r="F30" s="655">
        <f>SUMIF(F9:F28,"Yes",D9:D28)</f>
        <v>0</v>
      </c>
      <c r="G30" s="657" t="s">
        <v>71</v>
      </c>
      <c r="H30" s="651">
        <f>SUM(H9:H28)</f>
        <v>0</v>
      </c>
      <c r="I30" s="658" t="s">
        <v>72</v>
      </c>
      <c r="J30" s="651">
        <f>SUM(J9:J28)</f>
        <v>0</v>
      </c>
      <c r="K30" s="659"/>
      <c r="L30" s="653"/>
      <c r="M30" s="654" t="s">
        <v>198</v>
      </c>
      <c r="N30" s="653">
        <f>SUM(N9:N28)</f>
        <v>0</v>
      </c>
      <c r="O30" s="440"/>
      <c r="P30" s="50"/>
      <c r="Q30" s="50"/>
      <c r="S30" s="106"/>
    </row>
    <row r="31" spans="1:21" ht="13.8" thickBot="1" x14ac:dyDescent="0.3">
      <c r="A31" s="50"/>
      <c r="B31" s="50"/>
      <c r="C31" s="480"/>
      <c r="D31" s="453"/>
      <c r="E31" s="453"/>
      <c r="F31" s="453"/>
      <c r="G31" s="50"/>
      <c r="H31" s="50"/>
      <c r="I31" s="50"/>
      <c r="J31" s="50"/>
      <c r="K31" s="50"/>
      <c r="L31" s="50"/>
      <c r="M31" s="50"/>
      <c r="N31" s="50"/>
      <c r="O31" s="50"/>
      <c r="P31" s="50"/>
      <c r="Q31" s="50"/>
    </row>
    <row r="32" spans="1:21" ht="14.4" thickBot="1" x14ac:dyDescent="0.3">
      <c r="A32" s="50"/>
      <c r="B32" s="736" t="s">
        <v>73</v>
      </c>
      <c r="C32" s="737"/>
      <c r="D32" s="737"/>
      <c r="E32" s="737"/>
      <c r="F32" s="738"/>
      <c r="G32" s="50"/>
      <c r="H32" s="50"/>
      <c r="I32" s="50"/>
      <c r="J32" s="50"/>
      <c r="K32" s="50"/>
      <c r="L32" s="50"/>
      <c r="M32" s="50"/>
      <c r="N32" s="50"/>
      <c r="O32" s="50"/>
      <c r="P32" s="50"/>
      <c r="Q32" s="50"/>
    </row>
    <row r="33" spans="1:17" ht="14.4" thickBot="1" x14ac:dyDescent="0.3">
      <c r="A33" s="481"/>
      <c r="B33" s="386" t="s">
        <v>33</v>
      </c>
      <c r="C33" s="387" t="s">
        <v>34</v>
      </c>
      <c r="D33" s="387" t="s">
        <v>35</v>
      </c>
      <c r="E33" s="388" t="s">
        <v>36</v>
      </c>
      <c r="F33" s="389" t="s">
        <v>37</v>
      </c>
      <c r="G33" s="50"/>
      <c r="H33" s="50"/>
      <c r="I33" s="50"/>
      <c r="J33" s="50"/>
      <c r="K33" s="50"/>
      <c r="L33" s="50"/>
      <c r="M33" s="50"/>
      <c r="N33" s="50"/>
      <c r="O33" s="50"/>
      <c r="P33" s="50"/>
      <c r="Q33" s="50"/>
    </row>
    <row r="34" spans="1:17" ht="14.4" thickBot="1" x14ac:dyDescent="0.3">
      <c r="A34" s="390" t="s">
        <v>74</v>
      </c>
      <c r="B34" s="83">
        <f>SUMIF($E$9:$E$28,B33,$D$9:$D$28)</f>
        <v>0</v>
      </c>
      <c r="C34" s="84">
        <f t="shared" ref="C34:F34" si="2">SUMIF($E$9:$E$28,C33,$D$9:$D$28)</f>
        <v>0</v>
      </c>
      <c r="D34" s="84">
        <f t="shared" si="2"/>
        <v>0</v>
      </c>
      <c r="E34" s="84">
        <f t="shared" si="2"/>
        <v>0</v>
      </c>
      <c r="F34" s="85">
        <f t="shared" si="2"/>
        <v>0</v>
      </c>
      <c r="G34" s="50"/>
      <c r="H34" s="50"/>
      <c r="I34" s="50"/>
      <c r="J34" s="50"/>
      <c r="K34" s="50"/>
      <c r="L34" s="50"/>
      <c r="M34" s="50"/>
      <c r="N34" s="50"/>
      <c r="O34" s="50"/>
      <c r="P34" s="50"/>
      <c r="Q34" s="50"/>
    </row>
    <row r="35" spans="1:17" ht="13.8" thickBot="1" x14ac:dyDescent="0.3">
      <c r="A35" s="50"/>
      <c r="B35" s="50"/>
      <c r="C35" s="480"/>
      <c r="D35" s="453"/>
      <c r="E35" s="453"/>
      <c r="F35" s="453"/>
      <c r="G35" s="50"/>
      <c r="H35" s="50"/>
      <c r="I35" s="50"/>
      <c r="J35" s="50"/>
      <c r="K35" s="50"/>
      <c r="L35" s="50"/>
      <c r="M35" s="50"/>
      <c r="N35" s="50"/>
      <c r="O35" s="50"/>
      <c r="P35" s="50"/>
      <c r="Q35" s="50"/>
    </row>
    <row r="36" spans="1:17" ht="24.75" customHeight="1" x14ac:dyDescent="0.25">
      <c r="A36" s="765" t="s">
        <v>12</v>
      </c>
      <c r="B36" s="766"/>
      <c r="C36" s="766"/>
      <c r="D36" s="766"/>
      <c r="E36" s="766"/>
      <c r="F36" s="766"/>
      <c r="G36" s="766"/>
      <c r="H36" s="766"/>
      <c r="I36" s="766"/>
      <c r="J36" s="766"/>
      <c r="K36" s="766"/>
      <c r="L36" s="766"/>
      <c r="M36" s="766"/>
      <c r="N36" s="766"/>
      <c r="O36" s="766"/>
      <c r="P36" s="766"/>
      <c r="Q36" s="767"/>
    </row>
    <row r="37" spans="1:17" ht="36" customHeight="1" thickBot="1" x14ac:dyDescent="0.3">
      <c r="A37" s="768"/>
      <c r="B37" s="769"/>
      <c r="C37" s="769"/>
      <c r="D37" s="769"/>
      <c r="E37" s="769"/>
      <c r="F37" s="769"/>
      <c r="G37" s="769"/>
      <c r="H37" s="769"/>
      <c r="I37" s="769"/>
      <c r="J37" s="769"/>
      <c r="K37" s="769"/>
      <c r="L37" s="769"/>
      <c r="M37" s="769"/>
      <c r="N37" s="769"/>
      <c r="O37" s="769"/>
      <c r="P37" s="769"/>
      <c r="Q37" s="770"/>
    </row>
    <row r="44" spans="1:17" x14ac:dyDescent="0.25">
      <c r="D44" s="123"/>
      <c r="E44" s="123"/>
      <c r="F44" s="123"/>
    </row>
  </sheetData>
  <sheetProtection sheet="1" objects="1" scenarios="1" formatCells="0" formatColumns="0" formatRows="0" insertRows="0" deleteRows="0"/>
  <mergeCells count="7">
    <mergeCell ref="A36:Q37"/>
    <mergeCell ref="B32:F32"/>
    <mergeCell ref="A1:B1"/>
    <mergeCell ref="A30:C30"/>
    <mergeCell ref="M5:Q5"/>
    <mergeCell ref="A2:Q2"/>
    <mergeCell ref="A3:Q3"/>
  </mergeCells>
  <phoneticPr fontId="4" type="noConversion"/>
  <dataValidations count="4">
    <dataValidation type="list" allowBlank="1" showInputMessage="1" showErrorMessage="1" sqref="E7:E28" xr:uid="{3E9D1891-E433-416E-B637-2D2D9B2A6AF5}">
      <formula1>"Year 1, Year 2, Year 3, Year 4, Year 5"</formula1>
    </dataValidation>
    <dataValidation type="list" allowBlank="1" showInputMessage="1" showErrorMessage="1" sqref="F7:F28" xr:uid="{2FF1559C-7C32-450F-AF68-12548984A9EA}">
      <formula1>"Yes, No"</formula1>
    </dataValidation>
    <dataValidation type="list" allowBlank="1" showInputMessage="1" showErrorMessage="1" sqref="M7:M28" xr:uid="{8A50E219-409B-4F40-A65D-1A015AC3E65D}">
      <formula1>"Yes,No"</formula1>
    </dataValidation>
    <dataValidation type="list" allowBlank="1" showInputMessage="1" showErrorMessage="1" sqref="T29 P7:P28" xr:uid="{216FD47F-6AF9-4199-9427-EA2840F51B14}">
      <formula1>"State,Local,Other"</formula1>
    </dataValidation>
  </dataValidations>
  <printOptions horizontalCentered="1"/>
  <pageMargins left="0.5" right="0.5" top="0.25" bottom="0.25" header="0.5" footer="0.5"/>
  <pageSetup scale="58" fitToHeight="0" orientation="landscape" horizontalDpi="300" verticalDpi="300" r:id="rId1"/>
  <headerFooter alignWithMargins="0"/>
  <ignoredErrors>
    <ignoredError sqref="J9 H9" calculatedColumn="1"/>
  </ignoredErrors>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9664C0F7-4627-4AEE-97FA-CE6218EACFEA}">
          <x14:formula1>
            <xm:f>List!$S$1:$S$3</xm:f>
          </x14:formula1>
          <xm:sqref>M29</xm:sqref>
        </x14:dataValidation>
        <x14:dataValidation type="list" allowBlank="1" showInputMessage="1" showErrorMessage="1" xr:uid="{629F66A5-4C19-4EE1-8B8E-62DCF4BF6BF9}">
          <x14:formula1>
            <xm:f>List!$T$1:$T$4</xm:f>
          </x14:formula1>
          <xm:sqref>O8:O28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55ABE-7D51-4C21-9343-9E14EA66D4B7}">
  <sheetPr codeName="Sheet8">
    <tabColor theme="0"/>
    <pageSetUpPr fitToPage="1"/>
  </sheetPr>
  <dimension ref="A1:S38"/>
  <sheetViews>
    <sheetView showGridLines="0" topLeftCell="A6" zoomScale="80" zoomScaleNormal="80" workbookViewId="0">
      <selection activeCell="A2" sqref="A2:O2"/>
    </sheetView>
  </sheetViews>
  <sheetFormatPr defaultColWidth="9.44140625" defaultRowHeight="13.2" x14ac:dyDescent="0.25"/>
  <cols>
    <col min="1" max="2" width="30.44140625" style="106" customWidth="1"/>
    <col min="3" max="3" width="30.6640625" style="106" customWidth="1"/>
    <col min="4" max="6" width="20.44140625" style="121" customWidth="1"/>
    <col min="7" max="7" width="29.33203125" style="121" customWidth="1"/>
    <col min="8" max="8" width="32.6640625" style="121" customWidth="1"/>
    <col min="9" max="9" width="26.33203125" style="121" customWidth="1"/>
    <col min="10" max="10" width="32" style="121" customWidth="1"/>
    <col min="11" max="11" width="17.77734375" style="121" customWidth="1"/>
    <col min="12" max="12" width="15.33203125" style="121" customWidth="1"/>
    <col min="13" max="13" width="19.44140625" style="121" customWidth="1"/>
    <col min="14" max="17" width="20.44140625" style="106" customWidth="1"/>
    <col min="18" max="18" width="21.33203125" style="106" customWidth="1"/>
    <col min="19" max="19" width="25" style="106" customWidth="1"/>
    <col min="20" max="16381" width="9.44140625" style="106"/>
    <col min="16382" max="16382" width="9.44140625" style="106" bestFit="1"/>
    <col min="16383" max="16384" width="9.44140625" style="106"/>
  </cols>
  <sheetData>
    <row r="1" spans="1:19" s="108" customFormat="1" ht="12.75" customHeight="1" x14ac:dyDescent="0.25">
      <c r="A1" s="448"/>
      <c r="B1" s="448"/>
      <c r="C1" s="448"/>
      <c r="D1" s="124"/>
      <c r="E1" s="124"/>
      <c r="F1" s="124"/>
      <c r="G1" s="124"/>
      <c r="H1" s="124"/>
      <c r="I1" s="124"/>
      <c r="J1" s="124"/>
      <c r="K1" s="124"/>
      <c r="L1" s="124"/>
      <c r="M1" s="124"/>
      <c r="N1" s="448"/>
      <c r="O1" s="450"/>
    </row>
    <row r="2" spans="1:19" s="110" customFormat="1" ht="18.75" customHeight="1" thickBot="1" x14ac:dyDescent="0.3">
      <c r="A2" s="776" t="s">
        <v>22</v>
      </c>
      <c r="B2" s="776"/>
      <c r="C2" s="776"/>
      <c r="D2" s="776"/>
      <c r="E2" s="776"/>
      <c r="F2" s="776"/>
      <c r="G2" s="776"/>
      <c r="H2" s="776"/>
      <c r="I2" s="776"/>
      <c r="J2" s="776"/>
      <c r="K2" s="776"/>
      <c r="L2" s="776"/>
      <c r="M2" s="776"/>
      <c r="N2" s="776"/>
      <c r="O2" s="776"/>
      <c r="P2" s="125"/>
      <c r="Q2" s="125"/>
      <c r="R2" s="125"/>
      <c r="S2" s="125"/>
    </row>
    <row r="3" spans="1:19" ht="262.5" customHeight="1" thickBot="1" x14ac:dyDescent="0.3">
      <c r="A3" s="754" t="s">
        <v>227</v>
      </c>
      <c r="B3" s="755"/>
      <c r="C3" s="755"/>
      <c r="D3" s="755"/>
      <c r="E3" s="755"/>
      <c r="F3" s="755"/>
      <c r="G3" s="755"/>
      <c r="H3" s="755"/>
      <c r="I3" s="755"/>
      <c r="J3" s="755"/>
      <c r="K3" s="755"/>
      <c r="L3" s="755"/>
      <c r="M3" s="755"/>
      <c r="N3" s="755"/>
      <c r="O3" s="756"/>
      <c r="P3" s="64"/>
    </row>
    <row r="4" spans="1:19" ht="14.85" customHeight="1" thickBot="1" x14ac:dyDescent="0.3">
      <c r="A4" s="126"/>
      <c r="B4" s="126"/>
      <c r="C4" s="126"/>
      <c r="D4" s="126"/>
      <c r="E4" s="126"/>
      <c r="F4" s="126"/>
      <c r="G4" s="126"/>
      <c r="H4" s="126"/>
      <c r="I4" s="126"/>
      <c r="J4" s="126"/>
      <c r="K4" s="126"/>
      <c r="L4" s="126"/>
      <c r="M4" s="126"/>
      <c r="N4" s="126"/>
      <c r="O4" s="126"/>
      <c r="P4" s="126"/>
      <c r="Q4" s="126"/>
    </row>
    <row r="5" spans="1:19" ht="26.1" customHeight="1" x14ac:dyDescent="0.25">
      <c r="A5" s="50"/>
      <c r="B5" s="483"/>
      <c r="C5" s="483"/>
      <c r="D5" s="127"/>
      <c r="E5" s="127"/>
      <c r="F5" s="127"/>
      <c r="G5" s="127"/>
      <c r="H5" s="127"/>
      <c r="I5" s="127"/>
      <c r="J5" s="127"/>
      <c r="K5" s="773" t="s">
        <v>115</v>
      </c>
      <c r="L5" s="774"/>
      <c r="M5" s="774"/>
      <c r="N5" s="774"/>
      <c r="O5" s="775"/>
    </row>
    <row r="6" spans="1:19" ht="78" customHeight="1" thickBot="1" x14ac:dyDescent="0.3">
      <c r="A6" s="484" t="s">
        <v>116</v>
      </c>
      <c r="B6" s="404" t="s">
        <v>117</v>
      </c>
      <c r="C6" s="350" t="s">
        <v>47</v>
      </c>
      <c r="D6" s="425" t="s">
        <v>101</v>
      </c>
      <c r="E6" s="404" t="s">
        <v>49</v>
      </c>
      <c r="F6" s="485" t="s">
        <v>118</v>
      </c>
      <c r="G6" s="485" t="s">
        <v>52</v>
      </c>
      <c r="H6" s="485" t="s">
        <v>119</v>
      </c>
      <c r="I6" s="486" t="s">
        <v>55</v>
      </c>
      <c r="J6" s="487" t="s">
        <v>92</v>
      </c>
      <c r="K6" s="488" t="s">
        <v>120</v>
      </c>
      <c r="L6" s="355" t="s">
        <v>57</v>
      </c>
      <c r="M6" s="355" t="s">
        <v>58</v>
      </c>
      <c r="N6" s="354" t="s">
        <v>59</v>
      </c>
      <c r="O6" s="356" t="s">
        <v>93</v>
      </c>
    </row>
    <row r="7" spans="1:19" s="23" customFormat="1" ht="319.2" customHeight="1" thickBot="1" x14ac:dyDescent="0.3">
      <c r="A7" s="489" t="s">
        <v>207</v>
      </c>
      <c r="B7" s="221">
        <v>250000</v>
      </c>
      <c r="C7" s="221" t="s">
        <v>33</v>
      </c>
      <c r="D7" s="221" t="s">
        <v>62</v>
      </c>
      <c r="E7" s="128">
        <v>0</v>
      </c>
      <c r="F7" s="222">
        <v>0</v>
      </c>
      <c r="G7" s="129">
        <v>0</v>
      </c>
      <c r="H7" s="222">
        <v>0</v>
      </c>
      <c r="I7" s="223" t="s">
        <v>121</v>
      </c>
      <c r="J7" s="224" t="s">
        <v>230</v>
      </c>
      <c r="K7" s="225" t="s">
        <v>62</v>
      </c>
      <c r="L7" s="221">
        <v>30000</v>
      </c>
      <c r="M7" s="226" t="s">
        <v>64</v>
      </c>
      <c r="N7" s="226" t="s">
        <v>122</v>
      </c>
      <c r="O7" s="288" t="s">
        <v>123</v>
      </c>
    </row>
    <row r="8" spans="1:19" ht="13.2" customHeight="1" x14ac:dyDescent="0.25">
      <c r="A8" s="130"/>
      <c r="B8" s="30"/>
      <c r="C8" s="30"/>
      <c r="D8" s="30"/>
      <c r="E8" s="42">
        <v>0</v>
      </c>
      <c r="F8" s="405">
        <f>ROUND(E8*B8,2)</f>
        <v>0</v>
      </c>
      <c r="G8" s="42">
        <v>0</v>
      </c>
      <c r="H8" s="373">
        <f>ROUND(B8*G8,2)</f>
        <v>0</v>
      </c>
      <c r="I8" s="130"/>
      <c r="J8" s="686"/>
      <c r="K8" s="131"/>
      <c r="L8" s="417">
        <v>0</v>
      </c>
      <c r="M8" s="132"/>
      <c r="N8" s="132"/>
      <c r="O8" s="133"/>
    </row>
    <row r="9" spans="1:19" ht="13.2" customHeight="1" x14ac:dyDescent="0.25">
      <c r="A9" s="130"/>
      <c r="B9" s="30"/>
      <c r="C9" s="30"/>
      <c r="D9" s="30"/>
      <c r="E9" s="42">
        <v>0</v>
      </c>
      <c r="F9" s="405">
        <f t="shared" ref="F9:F27" si="0">ROUND(E9*B9,2)</f>
        <v>0</v>
      </c>
      <c r="G9" s="42">
        <v>0</v>
      </c>
      <c r="H9" s="373">
        <f t="shared" ref="H9:H27" si="1">ROUND(B9*G9,2)</f>
        <v>0</v>
      </c>
      <c r="I9" s="130"/>
      <c r="J9" s="686"/>
      <c r="K9" s="131"/>
      <c r="L9" s="417">
        <v>0</v>
      </c>
      <c r="M9" s="132"/>
      <c r="N9" s="132"/>
      <c r="O9" s="133"/>
    </row>
    <row r="10" spans="1:19" ht="13.2" customHeight="1" x14ac:dyDescent="0.25">
      <c r="A10" s="130"/>
      <c r="B10" s="30"/>
      <c r="C10" s="30"/>
      <c r="D10" s="30"/>
      <c r="E10" s="42">
        <v>0</v>
      </c>
      <c r="F10" s="405">
        <f t="shared" si="0"/>
        <v>0</v>
      </c>
      <c r="G10" s="42">
        <v>0</v>
      </c>
      <c r="H10" s="373">
        <f t="shared" si="1"/>
        <v>0</v>
      </c>
      <c r="I10" s="130"/>
      <c r="J10" s="686"/>
      <c r="K10" s="131"/>
      <c r="L10" s="417">
        <v>0</v>
      </c>
      <c r="M10" s="132"/>
      <c r="N10" s="132"/>
      <c r="O10" s="133"/>
    </row>
    <row r="11" spans="1:19" ht="13.2" customHeight="1" x14ac:dyDescent="0.25">
      <c r="A11" s="130"/>
      <c r="B11" s="30"/>
      <c r="C11" s="30"/>
      <c r="D11" s="30"/>
      <c r="E11" s="42">
        <v>0</v>
      </c>
      <c r="F11" s="405">
        <f t="shared" si="0"/>
        <v>0</v>
      </c>
      <c r="G11" s="42">
        <v>0</v>
      </c>
      <c r="H11" s="373">
        <f t="shared" si="1"/>
        <v>0</v>
      </c>
      <c r="I11" s="130"/>
      <c r="J11" s="686"/>
      <c r="K11" s="131"/>
      <c r="L11" s="417">
        <v>0</v>
      </c>
      <c r="M11" s="132"/>
      <c r="N11" s="132"/>
      <c r="O11" s="133"/>
    </row>
    <row r="12" spans="1:19" ht="13.2" customHeight="1" x14ac:dyDescent="0.25">
      <c r="A12" s="130"/>
      <c r="B12" s="30"/>
      <c r="C12" s="30"/>
      <c r="D12" s="30"/>
      <c r="E12" s="42">
        <v>0</v>
      </c>
      <c r="F12" s="405">
        <f t="shared" si="0"/>
        <v>0</v>
      </c>
      <c r="G12" s="42">
        <v>0</v>
      </c>
      <c r="H12" s="373">
        <f t="shared" si="1"/>
        <v>0</v>
      </c>
      <c r="I12" s="130"/>
      <c r="J12" s="686"/>
      <c r="K12" s="131"/>
      <c r="L12" s="417">
        <v>0</v>
      </c>
      <c r="M12" s="132"/>
      <c r="N12" s="132"/>
      <c r="O12" s="133"/>
    </row>
    <row r="13" spans="1:19" ht="13.2" customHeight="1" x14ac:dyDescent="0.25">
      <c r="A13" s="130"/>
      <c r="B13" s="30"/>
      <c r="C13" s="30"/>
      <c r="D13" s="30"/>
      <c r="E13" s="42">
        <v>0</v>
      </c>
      <c r="F13" s="405">
        <f t="shared" si="0"/>
        <v>0</v>
      </c>
      <c r="G13" s="42">
        <v>0</v>
      </c>
      <c r="H13" s="373">
        <f t="shared" si="1"/>
        <v>0</v>
      </c>
      <c r="I13" s="130"/>
      <c r="J13" s="686"/>
      <c r="K13" s="131"/>
      <c r="L13" s="417">
        <v>0</v>
      </c>
      <c r="M13" s="132"/>
      <c r="N13" s="132"/>
      <c r="O13" s="133"/>
    </row>
    <row r="14" spans="1:19" ht="13.2" customHeight="1" x14ac:dyDescent="0.25">
      <c r="A14" s="130"/>
      <c r="B14" s="30"/>
      <c r="C14" s="30"/>
      <c r="D14" s="30"/>
      <c r="E14" s="42">
        <v>0</v>
      </c>
      <c r="F14" s="405">
        <f t="shared" si="0"/>
        <v>0</v>
      </c>
      <c r="G14" s="42">
        <v>0</v>
      </c>
      <c r="H14" s="373">
        <f t="shared" si="1"/>
        <v>0</v>
      </c>
      <c r="I14" s="130"/>
      <c r="J14" s="686"/>
      <c r="K14" s="131"/>
      <c r="L14" s="417">
        <v>0</v>
      </c>
      <c r="M14" s="132"/>
      <c r="N14" s="132"/>
      <c r="O14" s="133"/>
    </row>
    <row r="15" spans="1:19" ht="13.2" customHeight="1" x14ac:dyDescent="0.25">
      <c r="A15" s="130"/>
      <c r="B15" s="30"/>
      <c r="C15" s="30"/>
      <c r="D15" s="30"/>
      <c r="E15" s="42">
        <v>0</v>
      </c>
      <c r="F15" s="405">
        <f t="shared" si="0"/>
        <v>0</v>
      </c>
      <c r="G15" s="42">
        <v>0</v>
      </c>
      <c r="H15" s="373">
        <f t="shared" si="1"/>
        <v>0</v>
      </c>
      <c r="I15" s="130"/>
      <c r="J15" s="686"/>
      <c r="K15" s="131"/>
      <c r="L15" s="417">
        <v>0</v>
      </c>
      <c r="M15" s="132"/>
      <c r="N15" s="132"/>
      <c r="O15" s="133"/>
    </row>
    <row r="16" spans="1:19" ht="13.2" customHeight="1" x14ac:dyDescent="0.25">
      <c r="A16" s="130"/>
      <c r="B16" s="30"/>
      <c r="C16" s="30"/>
      <c r="D16" s="30"/>
      <c r="E16" s="42">
        <v>0</v>
      </c>
      <c r="F16" s="405">
        <f t="shared" si="0"/>
        <v>0</v>
      </c>
      <c r="G16" s="42">
        <v>0</v>
      </c>
      <c r="H16" s="373">
        <f t="shared" si="1"/>
        <v>0</v>
      </c>
      <c r="I16" s="130"/>
      <c r="J16" s="686"/>
      <c r="K16" s="131"/>
      <c r="L16" s="417">
        <v>0</v>
      </c>
      <c r="M16" s="132"/>
      <c r="N16" s="132"/>
      <c r="O16" s="133"/>
    </row>
    <row r="17" spans="1:17" ht="13.2" customHeight="1" x14ac:dyDescent="0.25">
      <c r="A17" s="130"/>
      <c r="B17" s="30"/>
      <c r="C17" s="30"/>
      <c r="D17" s="30"/>
      <c r="E17" s="42">
        <v>0</v>
      </c>
      <c r="F17" s="405">
        <f t="shared" si="0"/>
        <v>0</v>
      </c>
      <c r="G17" s="42">
        <v>0</v>
      </c>
      <c r="H17" s="373">
        <f t="shared" si="1"/>
        <v>0</v>
      </c>
      <c r="I17" s="130"/>
      <c r="J17" s="686"/>
      <c r="K17" s="131"/>
      <c r="L17" s="417">
        <v>0</v>
      </c>
      <c r="M17" s="132"/>
      <c r="N17" s="132"/>
      <c r="O17" s="133"/>
    </row>
    <row r="18" spans="1:17" ht="13.2" customHeight="1" x14ac:dyDescent="0.25">
      <c r="A18" s="130"/>
      <c r="B18" s="30"/>
      <c r="C18" s="30"/>
      <c r="D18" s="30"/>
      <c r="E18" s="42">
        <v>0</v>
      </c>
      <c r="F18" s="405">
        <f t="shared" si="0"/>
        <v>0</v>
      </c>
      <c r="G18" s="42">
        <v>0</v>
      </c>
      <c r="H18" s="373">
        <f t="shared" si="1"/>
        <v>0</v>
      </c>
      <c r="I18" s="130"/>
      <c r="J18" s="686"/>
      <c r="K18" s="131"/>
      <c r="L18" s="417">
        <v>0</v>
      </c>
      <c r="M18" s="132"/>
      <c r="N18" s="132"/>
      <c r="O18" s="133"/>
    </row>
    <row r="19" spans="1:17" ht="13.2" customHeight="1" x14ac:dyDescent="0.25">
      <c r="A19" s="130"/>
      <c r="B19" s="30"/>
      <c r="C19" s="30"/>
      <c r="D19" s="30"/>
      <c r="E19" s="42">
        <v>0</v>
      </c>
      <c r="F19" s="405">
        <f t="shared" si="0"/>
        <v>0</v>
      </c>
      <c r="G19" s="42">
        <v>0</v>
      </c>
      <c r="H19" s="373">
        <f t="shared" si="1"/>
        <v>0</v>
      </c>
      <c r="I19" s="130"/>
      <c r="J19" s="686"/>
      <c r="K19" s="131"/>
      <c r="L19" s="417">
        <v>0</v>
      </c>
      <c r="M19" s="132"/>
      <c r="N19" s="132"/>
      <c r="O19" s="133"/>
    </row>
    <row r="20" spans="1:17" x14ac:dyDescent="0.25">
      <c r="A20" s="130"/>
      <c r="B20" s="30"/>
      <c r="C20" s="30"/>
      <c r="D20" s="30"/>
      <c r="E20" s="42">
        <v>0</v>
      </c>
      <c r="F20" s="405">
        <f t="shared" si="0"/>
        <v>0</v>
      </c>
      <c r="G20" s="42">
        <v>0</v>
      </c>
      <c r="H20" s="373">
        <f t="shared" si="1"/>
        <v>0</v>
      </c>
      <c r="I20" s="130"/>
      <c r="J20" s="686"/>
      <c r="K20" s="131"/>
      <c r="L20" s="417">
        <v>0</v>
      </c>
      <c r="M20" s="132"/>
      <c r="N20" s="132"/>
      <c r="O20" s="133"/>
    </row>
    <row r="21" spans="1:17" x14ac:dyDescent="0.25">
      <c r="A21" s="130"/>
      <c r="B21" s="30"/>
      <c r="C21" s="30"/>
      <c r="D21" s="30"/>
      <c r="E21" s="42">
        <v>0</v>
      </c>
      <c r="F21" s="405">
        <f t="shared" si="0"/>
        <v>0</v>
      </c>
      <c r="G21" s="42">
        <v>0</v>
      </c>
      <c r="H21" s="373">
        <f t="shared" si="1"/>
        <v>0</v>
      </c>
      <c r="I21" s="130"/>
      <c r="J21" s="686"/>
      <c r="K21" s="131"/>
      <c r="L21" s="417">
        <v>0</v>
      </c>
      <c r="M21" s="132"/>
      <c r="N21" s="132"/>
      <c r="O21" s="133"/>
    </row>
    <row r="22" spans="1:17" ht="14.1" customHeight="1" x14ac:dyDescent="0.25">
      <c r="A22" s="130"/>
      <c r="B22" s="30"/>
      <c r="C22" s="30"/>
      <c r="D22" s="30"/>
      <c r="E22" s="42">
        <v>0</v>
      </c>
      <c r="F22" s="405">
        <f t="shared" si="0"/>
        <v>0</v>
      </c>
      <c r="G22" s="42">
        <v>0</v>
      </c>
      <c r="H22" s="373">
        <f t="shared" si="1"/>
        <v>0</v>
      </c>
      <c r="I22" s="130"/>
      <c r="J22" s="686"/>
      <c r="K22" s="131"/>
      <c r="L22" s="417">
        <v>0</v>
      </c>
      <c r="M22" s="132"/>
      <c r="N22" s="132"/>
      <c r="O22" s="133"/>
    </row>
    <row r="23" spans="1:17" x14ac:dyDescent="0.25">
      <c r="A23" s="130"/>
      <c r="B23" s="30"/>
      <c r="C23" s="30"/>
      <c r="D23" s="30"/>
      <c r="E23" s="42">
        <v>0</v>
      </c>
      <c r="F23" s="405">
        <f t="shared" si="0"/>
        <v>0</v>
      </c>
      <c r="G23" s="42">
        <v>0</v>
      </c>
      <c r="H23" s="373">
        <f t="shared" si="1"/>
        <v>0</v>
      </c>
      <c r="I23" s="130"/>
      <c r="J23" s="686"/>
      <c r="K23" s="131"/>
      <c r="L23" s="417">
        <v>0</v>
      </c>
      <c r="M23" s="132"/>
      <c r="N23" s="132"/>
      <c r="O23" s="133"/>
    </row>
    <row r="24" spans="1:17" ht="13.2" customHeight="1" x14ac:dyDescent="0.25">
      <c r="A24" s="130"/>
      <c r="B24" s="30"/>
      <c r="C24" s="30"/>
      <c r="D24" s="30"/>
      <c r="E24" s="42">
        <v>0</v>
      </c>
      <c r="F24" s="405">
        <f t="shared" si="0"/>
        <v>0</v>
      </c>
      <c r="G24" s="42">
        <v>0</v>
      </c>
      <c r="H24" s="373">
        <f t="shared" si="1"/>
        <v>0</v>
      </c>
      <c r="I24" s="130"/>
      <c r="J24" s="686"/>
      <c r="K24" s="131"/>
      <c r="L24" s="417">
        <v>0</v>
      </c>
      <c r="M24" s="132"/>
      <c r="N24" s="132"/>
      <c r="O24" s="133"/>
    </row>
    <row r="25" spans="1:17" x14ac:dyDescent="0.25">
      <c r="A25" s="130"/>
      <c r="B25" s="30"/>
      <c r="C25" s="30"/>
      <c r="D25" s="30"/>
      <c r="E25" s="42">
        <v>0</v>
      </c>
      <c r="F25" s="405">
        <f t="shared" si="0"/>
        <v>0</v>
      </c>
      <c r="G25" s="42">
        <v>0</v>
      </c>
      <c r="H25" s="373">
        <f t="shared" si="1"/>
        <v>0</v>
      </c>
      <c r="I25" s="130"/>
      <c r="J25" s="686"/>
      <c r="K25" s="131"/>
      <c r="L25" s="417">
        <v>0</v>
      </c>
      <c r="M25" s="132"/>
      <c r="N25" s="132"/>
      <c r="O25" s="133"/>
    </row>
    <row r="26" spans="1:17" x14ac:dyDescent="0.25">
      <c r="A26" s="130"/>
      <c r="B26" s="30"/>
      <c r="C26" s="30"/>
      <c r="D26" s="30"/>
      <c r="E26" s="42">
        <v>0</v>
      </c>
      <c r="F26" s="405">
        <f t="shared" si="0"/>
        <v>0</v>
      </c>
      <c r="G26" s="42">
        <v>0</v>
      </c>
      <c r="H26" s="373">
        <f t="shared" si="1"/>
        <v>0</v>
      </c>
      <c r="I26" s="130"/>
      <c r="J26" s="686"/>
      <c r="K26" s="131"/>
      <c r="L26" s="417">
        <v>0</v>
      </c>
      <c r="M26" s="132"/>
      <c r="N26" s="132"/>
      <c r="O26" s="133"/>
    </row>
    <row r="27" spans="1:17" x14ac:dyDescent="0.25">
      <c r="A27" s="130"/>
      <c r="B27" s="30"/>
      <c r="C27" s="30"/>
      <c r="D27" s="30"/>
      <c r="E27" s="42">
        <v>0</v>
      </c>
      <c r="F27" s="405">
        <f t="shared" si="0"/>
        <v>0</v>
      </c>
      <c r="G27" s="42">
        <v>0</v>
      </c>
      <c r="H27" s="373">
        <f t="shared" si="1"/>
        <v>0</v>
      </c>
      <c r="I27" s="130"/>
      <c r="J27" s="686"/>
      <c r="K27" s="131"/>
      <c r="L27" s="417">
        <v>0</v>
      </c>
      <c r="M27" s="132"/>
      <c r="N27" s="132"/>
      <c r="O27" s="133"/>
    </row>
    <row r="28" spans="1:17" ht="13.8" thickBot="1" x14ac:dyDescent="0.3">
      <c r="A28" s="490"/>
      <c r="B28" s="50"/>
      <c r="C28" s="50"/>
      <c r="D28" s="453"/>
      <c r="E28" s="453"/>
      <c r="F28" s="453"/>
      <c r="G28" s="491"/>
      <c r="H28" s="453"/>
      <c r="I28" s="149"/>
      <c r="J28" s="492"/>
      <c r="K28" s="492"/>
      <c r="L28" s="149"/>
      <c r="M28" s="493"/>
      <c r="N28" s="494"/>
      <c r="O28" s="493"/>
      <c r="P28" s="136"/>
      <c r="Q28" s="136"/>
    </row>
    <row r="29" spans="1:17" ht="28.2" thickBot="1" x14ac:dyDescent="0.3">
      <c r="A29" s="495" t="s">
        <v>216</v>
      </c>
      <c r="B29" s="649">
        <f>SUM(B8:B27)</f>
        <v>0</v>
      </c>
      <c r="C29" s="656" t="s">
        <v>70</v>
      </c>
      <c r="D29" s="649">
        <f>SUMIF(D8:D27,"Yes",B8:B27)</f>
        <v>0</v>
      </c>
      <c r="E29" s="652" t="s">
        <v>71</v>
      </c>
      <c r="F29" s="655">
        <f>SUM(F8:F27)</f>
        <v>0</v>
      </c>
      <c r="G29" s="652" t="s">
        <v>72</v>
      </c>
      <c r="H29" s="655">
        <f>SUM(H8:H27)</f>
        <v>0</v>
      </c>
      <c r="I29" s="655"/>
      <c r="J29" s="655"/>
      <c r="K29" s="654" t="s">
        <v>198</v>
      </c>
      <c r="L29" s="664">
        <f>SUM(L8:L27)</f>
        <v>0</v>
      </c>
      <c r="M29" s="493"/>
      <c r="N29" s="493"/>
      <c r="O29" s="50"/>
    </row>
    <row r="30" spans="1:17" s="112" customFormat="1" ht="13.8" thickBot="1" x14ac:dyDescent="0.3">
      <c r="A30" s="496"/>
      <c r="B30" s="497"/>
      <c r="C30" s="497"/>
      <c r="D30" s="497"/>
      <c r="E30" s="497"/>
      <c r="F30" s="497"/>
      <c r="G30" s="497"/>
      <c r="H30" s="497"/>
      <c r="I30" s="496"/>
      <c r="J30" s="496"/>
      <c r="K30" s="496"/>
      <c r="L30" s="496"/>
      <c r="M30" s="493"/>
      <c r="N30" s="494"/>
      <c r="O30" s="493"/>
      <c r="P30" s="136"/>
      <c r="Q30" s="136"/>
    </row>
    <row r="31" spans="1:17" s="112" customFormat="1" ht="14.4" thickBot="1" x14ac:dyDescent="0.3">
      <c r="A31" s="496"/>
      <c r="B31" s="736" t="s">
        <v>73</v>
      </c>
      <c r="C31" s="737"/>
      <c r="D31" s="737"/>
      <c r="E31" s="737"/>
      <c r="F31" s="738"/>
      <c r="G31" s="497"/>
      <c r="H31" s="497"/>
      <c r="I31" s="496"/>
      <c r="J31" s="496"/>
      <c r="K31" s="496"/>
      <c r="L31" s="496"/>
      <c r="M31" s="493"/>
      <c r="N31" s="494"/>
      <c r="O31" s="493"/>
      <c r="P31" s="136"/>
      <c r="Q31" s="136"/>
    </row>
    <row r="32" spans="1:17" s="112" customFormat="1" ht="14.4" thickBot="1" x14ac:dyDescent="0.3">
      <c r="A32" s="481"/>
      <c r="B32" s="498" t="s">
        <v>33</v>
      </c>
      <c r="C32" s="499" t="s">
        <v>34</v>
      </c>
      <c r="D32" s="499" t="s">
        <v>35</v>
      </c>
      <c r="E32" s="500" t="s">
        <v>36</v>
      </c>
      <c r="F32" s="501" t="s">
        <v>37</v>
      </c>
      <c r="G32" s="497"/>
      <c r="H32" s="497"/>
      <c r="I32" s="496"/>
      <c r="J32" s="496"/>
      <c r="K32" s="496"/>
      <c r="L32" s="496"/>
      <c r="M32" s="493"/>
      <c r="N32" s="494"/>
      <c r="O32" s="493"/>
      <c r="P32" s="136"/>
      <c r="Q32" s="136"/>
    </row>
    <row r="33" spans="1:17" s="112" customFormat="1" ht="14.4" thickBot="1" x14ac:dyDescent="0.3">
      <c r="A33" s="390" t="s">
        <v>74</v>
      </c>
      <c r="B33" s="83">
        <f>SUMIF($C$8:$C$27,B32,$B$8:$B$27)</f>
        <v>0</v>
      </c>
      <c r="C33" s="84">
        <f>SUMIF($C$8:$C$27,C32,$B$8:$B$27)</f>
        <v>0</v>
      </c>
      <c r="D33" s="84">
        <f t="shared" ref="D33:F33" si="2">SUMIF($C$8:$C$27,D32,$B$8:$B$27)</f>
        <v>0</v>
      </c>
      <c r="E33" s="84">
        <f t="shared" si="2"/>
        <v>0</v>
      </c>
      <c r="F33" s="85">
        <f t="shared" si="2"/>
        <v>0</v>
      </c>
      <c r="G33" s="497"/>
      <c r="H33" s="497"/>
      <c r="I33" s="496"/>
      <c r="J33" s="496"/>
      <c r="K33" s="496"/>
      <c r="L33" s="496"/>
      <c r="M33" s="493"/>
      <c r="N33" s="494"/>
      <c r="O33" s="493"/>
      <c r="P33" s="136"/>
      <c r="Q33" s="136"/>
    </row>
    <row r="34" spans="1:17" s="112" customFormat="1" x14ac:dyDescent="0.25">
      <c r="A34" s="496"/>
      <c r="B34" s="497"/>
      <c r="C34" s="497"/>
      <c r="D34" s="497"/>
      <c r="E34" s="497"/>
      <c r="F34" s="497"/>
      <c r="G34" s="497"/>
      <c r="H34" s="497"/>
      <c r="I34" s="496"/>
      <c r="J34" s="496"/>
      <c r="K34" s="496"/>
      <c r="L34" s="496"/>
      <c r="M34" s="493"/>
      <c r="N34" s="494"/>
      <c r="O34" s="493"/>
      <c r="P34" s="136"/>
      <c r="Q34" s="136"/>
    </row>
    <row r="35" spans="1:17" s="137" customFormat="1" ht="7.5" customHeight="1" thickBot="1" x14ac:dyDescent="0.3">
      <c r="A35" s="50"/>
      <c r="B35" s="50"/>
      <c r="C35" s="50"/>
      <c r="D35" s="480"/>
      <c r="E35" s="480"/>
      <c r="F35" s="480"/>
      <c r="G35" s="480"/>
      <c r="H35" s="480"/>
      <c r="I35" s="480"/>
      <c r="J35" s="480"/>
      <c r="K35" s="480"/>
      <c r="L35" s="480"/>
      <c r="M35" s="480"/>
      <c r="N35" s="50"/>
      <c r="O35" s="50"/>
      <c r="P35" s="106"/>
      <c r="Q35" s="106"/>
    </row>
    <row r="36" spans="1:17" x14ac:dyDescent="0.25">
      <c r="A36" s="765" t="s">
        <v>12</v>
      </c>
      <c r="B36" s="766"/>
      <c r="C36" s="766"/>
      <c r="D36" s="766"/>
      <c r="E36" s="766"/>
      <c r="F36" s="766"/>
      <c r="G36" s="766"/>
      <c r="H36" s="766"/>
      <c r="I36" s="766"/>
      <c r="J36" s="766"/>
      <c r="K36" s="766"/>
      <c r="L36" s="766"/>
      <c r="M36" s="766"/>
      <c r="N36" s="766"/>
      <c r="O36" s="767"/>
      <c r="P36" s="50"/>
      <c r="Q36" s="50"/>
    </row>
    <row r="37" spans="1:17" ht="87.6" customHeight="1" thickBot="1" x14ac:dyDescent="0.3">
      <c r="A37" s="768"/>
      <c r="B37" s="769"/>
      <c r="C37" s="769"/>
      <c r="D37" s="769"/>
      <c r="E37" s="769"/>
      <c r="F37" s="769"/>
      <c r="G37" s="769"/>
      <c r="H37" s="769"/>
      <c r="I37" s="769"/>
      <c r="J37" s="769"/>
      <c r="K37" s="769"/>
      <c r="L37" s="769"/>
      <c r="M37" s="769"/>
      <c r="N37" s="769"/>
      <c r="O37" s="770"/>
      <c r="P37" s="23"/>
      <c r="Q37" s="23"/>
    </row>
    <row r="38" spans="1:17" ht="35.25" customHeight="1" x14ac:dyDescent="0.25"/>
  </sheetData>
  <sheetProtection sheet="1" objects="1" scenarios="1" formatCells="0" formatColumns="0" formatRows="0" insertRows="0" deleteRows="0"/>
  <mergeCells count="5">
    <mergeCell ref="B31:F31"/>
    <mergeCell ref="K5:O5"/>
    <mergeCell ref="A2:O2"/>
    <mergeCell ref="A3:O3"/>
    <mergeCell ref="A36:O37"/>
  </mergeCells>
  <phoneticPr fontId="4" type="noConversion"/>
  <conditionalFormatting sqref="M29:N29">
    <cfRule type="expression" dxfId="9" priority="47">
      <formula>#REF!="no"</formula>
    </cfRule>
    <cfRule type="expression" dxfId="8" priority="48">
      <formula>#REF!="tbd"</formula>
    </cfRule>
  </conditionalFormatting>
  <conditionalFormatting sqref="N28:Q28 N30:Q34">
    <cfRule type="expression" dxfId="7" priority="3">
      <formula>$M28="no"</formula>
    </cfRule>
    <cfRule type="expression" dxfId="6" priority="4">
      <formula>$M28="tbd"</formula>
    </cfRule>
  </conditionalFormatting>
  <dataValidations count="4">
    <dataValidation type="list" allowBlank="1" showInputMessage="1" showErrorMessage="1" sqref="N7:N27" xr:uid="{2BA3BFBC-A38B-4302-902B-F8873B9195DF}">
      <formula1>"State,Local,Other"</formula1>
    </dataValidation>
    <dataValidation type="list" allowBlank="1" showInputMessage="1" showErrorMessage="1" sqref="C7:C27" xr:uid="{3DAD8803-5354-4687-8DF3-D7E9005CAA5D}">
      <formula1>"Year 1, Year 2, Year 3, Year 4, Year 5"</formula1>
    </dataValidation>
    <dataValidation type="list" allowBlank="1" showInputMessage="1" showErrorMessage="1" sqref="D7:D27" xr:uid="{57ADD6BF-8AD3-4054-94D1-39E9AB3DD2F2}">
      <formula1>"Yes, No"</formula1>
    </dataValidation>
    <dataValidation type="list" allowBlank="1" showInputMessage="1" showErrorMessage="1" sqref="K7:K27" xr:uid="{95690E85-4957-4B81-AC21-AEA18E17F33C}">
      <formula1>"Yes,No"</formula1>
    </dataValidation>
  </dataValidations>
  <printOptions horizontalCentered="1"/>
  <pageMargins left="0.5" right="0.5" top="0.25" bottom="0.25" header="0.5" footer="0.5"/>
  <pageSetup scale="47" fitToHeight="0" orientation="landscape" horizontalDpi="300" verticalDpi="300" r:id="rId1"/>
  <headerFooter alignWithMargins="0"/>
  <ignoredErrors>
    <ignoredError sqref="H8 F8" calculatedColumn="1"/>
  </ignoredErrors>
  <drawing r:id="rId2"/>
  <tableParts count="1">
    <tablePart r:id="rId3"/>
  </tableParts>
  <extLst>
    <ext xmlns:x14="http://schemas.microsoft.com/office/spreadsheetml/2009/9/main" uri="{CCE6A557-97BC-4b89-ADB6-D9C93CAAB3DF}">
      <x14:dataValidations xmlns:xm="http://schemas.microsoft.com/office/excel/2006/main" count="4">
        <x14:dataValidation type="list" allowBlank="1" showInputMessage="1" showErrorMessage="1" xr:uid="{3015A356-3A64-477B-A273-D6610FA58028}">
          <x14:formula1>
            <xm:f>List!$U$1:$U$6</xm:f>
          </x14:formula1>
          <xm:sqref>P28</xm:sqref>
        </x14:dataValidation>
        <x14:dataValidation type="list" allowBlank="1" showInputMessage="1" showErrorMessage="1" xr:uid="{DDFB77A5-EC2F-42EE-A3A8-0E86AE55E685}">
          <x14:formula1>
            <xm:f>List!$S$1:$S$3</xm:f>
          </x14:formula1>
          <xm:sqref>M30:M34 M28</xm:sqref>
        </x14:dataValidation>
        <x14:dataValidation type="list" allowBlank="1" showInputMessage="1" showErrorMessage="1" xr:uid="{2F649E22-FDE4-411A-ABEA-8B19069F5F52}">
          <x14:formula1>
            <xm:f>List!$V$1:$V$7</xm:f>
          </x14:formula1>
          <xm:sqref>Q28</xm:sqref>
        </x14:dataValidation>
        <x14:dataValidation type="list" allowBlank="1" showInputMessage="1" showErrorMessage="1" xr:uid="{85DE5CCF-102A-4AB2-AD43-6F8484E46BC4}">
          <x14:formula1>
            <xm:f>List!$T$1:$T$4</xm:f>
          </x14:formula1>
          <xm:sqref>O28 M7:M27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pageSetUpPr fitToPage="1"/>
  </sheetPr>
  <dimension ref="A1:Q36"/>
  <sheetViews>
    <sheetView showGridLines="0" topLeftCell="A3" zoomScale="70" zoomScaleNormal="70" workbookViewId="0">
      <selection activeCell="B1" sqref="B1"/>
    </sheetView>
  </sheetViews>
  <sheetFormatPr defaultColWidth="9.44140625" defaultRowHeight="13.2" x14ac:dyDescent="0.25"/>
  <cols>
    <col min="1" max="3" width="30.44140625" style="106" customWidth="1"/>
    <col min="4" max="4" width="31.33203125" style="106" customWidth="1"/>
    <col min="5" max="7" width="21.44140625" style="121" customWidth="1"/>
    <col min="8" max="8" width="20.6640625" style="121" customWidth="1"/>
    <col min="9" max="9" width="33.44140625" style="121" customWidth="1"/>
    <col min="10" max="10" width="29" style="121" customWidth="1"/>
    <col min="11" max="11" width="34.33203125" style="121" customWidth="1"/>
    <col min="12" max="12" width="22.33203125" style="121" customWidth="1"/>
    <col min="13" max="13" width="24.44140625" style="121" customWidth="1"/>
    <col min="14" max="14" width="21.33203125" style="121" customWidth="1"/>
    <col min="15" max="15" width="20.44140625" style="121" customWidth="1"/>
    <col min="16" max="16" width="23.44140625" style="121" customWidth="1"/>
    <col min="17" max="17" width="27.44140625" style="121" customWidth="1"/>
    <col min="18" max="16384" width="9.44140625" style="106"/>
  </cols>
  <sheetData>
    <row r="1" spans="1:17" s="108" customFormat="1" ht="12.75" customHeight="1" x14ac:dyDescent="0.25">
      <c r="A1" s="448"/>
      <c r="B1" s="448"/>
      <c r="C1" s="448"/>
      <c r="D1" s="448"/>
      <c r="E1" s="124"/>
      <c r="F1" s="124"/>
      <c r="G1" s="124"/>
      <c r="H1" s="124"/>
      <c r="I1" s="124"/>
      <c r="J1" s="124"/>
      <c r="K1" s="124"/>
      <c r="L1" s="124"/>
      <c r="M1" s="124"/>
      <c r="N1" s="124"/>
      <c r="O1" s="124"/>
      <c r="P1" s="124"/>
      <c r="Q1" s="124"/>
    </row>
    <row r="2" spans="1:17" s="110" customFormat="1" ht="18.75" customHeight="1" thickBot="1" x14ac:dyDescent="0.3">
      <c r="A2" s="777" t="s">
        <v>124</v>
      </c>
      <c r="B2" s="777"/>
      <c r="C2" s="777"/>
      <c r="D2" s="777"/>
      <c r="E2" s="777"/>
      <c r="F2" s="777"/>
      <c r="G2" s="777"/>
      <c r="H2" s="777"/>
      <c r="I2" s="777"/>
      <c r="J2" s="777"/>
      <c r="K2" s="777"/>
      <c r="L2" s="777"/>
      <c r="M2" s="777"/>
      <c r="N2" s="777"/>
      <c r="O2" s="777"/>
      <c r="P2" s="777"/>
      <c r="Q2" s="109"/>
    </row>
    <row r="3" spans="1:17" ht="225.9" customHeight="1" thickBot="1" x14ac:dyDescent="0.3">
      <c r="A3" s="778" t="s">
        <v>228</v>
      </c>
      <c r="B3" s="779"/>
      <c r="C3" s="779"/>
      <c r="D3" s="779"/>
      <c r="E3" s="779"/>
      <c r="F3" s="779"/>
      <c r="G3" s="779"/>
      <c r="H3" s="779"/>
      <c r="I3" s="779"/>
      <c r="J3" s="779"/>
      <c r="K3" s="779"/>
      <c r="L3" s="779"/>
      <c r="M3" s="779"/>
      <c r="N3" s="779"/>
      <c r="O3" s="779"/>
      <c r="P3" s="780"/>
      <c r="Q3" s="106"/>
    </row>
    <row r="4" spans="1:17" ht="7.5" customHeight="1" thickBot="1" x14ac:dyDescent="0.3">
      <c r="A4" s="50"/>
      <c r="B4" s="50"/>
      <c r="C4" s="483"/>
      <c r="D4" s="483"/>
      <c r="E4" s="127"/>
      <c r="F4" s="127"/>
      <c r="G4" s="127"/>
      <c r="H4" s="127"/>
      <c r="I4" s="127"/>
      <c r="J4" s="127"/>
      <c r="K4" s="127"/>
      <c r="L4" s="127"/>
      <c r="M4" s="127"/>
      <c r="N4" s="127"/>
      <c r="O4" s="127"/>
      <c r="P4" s="127"/>
      <c r="Q4" s="127"/>
    </row>
    <row r="5" spans="1:17" ht="21.75" customHeight="1" thickBot="1" x14ac:dyDescent="0.3">
      <c r="A5" s="380"/>
      <c r="B5" s="380"/>
      <c r="C5" s="380"/>
      <c r="D5" s="380"/>
      <c r="E5" s="380"/>
      <c r="F5" s="380"/>
      <c r="G5" s="380"/>
      <c r="H5" s="380"/>
      <c r="I5" s="380"/>
      <c r="J5" s="380"/>
      <c r="K5" s="380"/>
      <c r="L5" s="747" t="s">
        <v>125</v>
      </c>
      <c r="M5" s="748"/>
      <c r="N5" s="748"/>
      <c r="O5" s="748"/>
      <c r="P5" s="749"/>
      <c r="Q5" s="23"/>
    </row>
    <row r="6" spans="1:17" s="23" customFormat="1" ht="81.45" customHeight="1" thickBot="1" x14ac:dyDescent="0.3">
      <c r="A6" s="353" t="s">
        <v>126</v>
      </c>
      <c r="B6" s="353" t="s">
        <v>127</v>
      </c>
      <c r="C6" s="355" t="s">
        <v>128</v>
      </c>
      <c r="D6" s="350" t="s">
        <v>47</v>
      </c>
      <c r="E6" s="425" t="s">
        <v>101</v>
      </c>
      <c r="F6" s="348" t="s">
        <v>49</v>
      </c>
      <c r="G6" s="348" t="s">
        <v>129</v>
      </c>
      <c r="H6" s="348" t="s">
        <v>52</v>
      </c>
      <c r="I6" s="348" t="s">
        <v>130</v>
      </c>
      <c r="J6" s="353" t="s">
        <v>55</v>
      </c>
      <c r="K6" s="502" t="s">
        <v>92</v>
      </c>
      <c r="L6" s="503" t="s">
        <v>56</v>
      </c>
      <c r="M6" s="355" t="s">
        <v>57</v>
      </c>
      <c r="N6" s="354" t="s">
        <v>58</v>
      </c>
      <c r="O6" s="355" t="s">
        <v>59</v>
      </c>
      <c r="P6" s="503" t="s">
        <v>93</v>
      </c>
    </row>
    <row r="7" spans="1:17" ht="330.6" thickBot="1" x14ac:dyDescent="0.3">
      <c r="A7" s="504" t="s">
        <v>208</v>
      </c>
      <c r="B7" s="505" t="s">
        <v>131</v>
      </c>
      <c r="C7" s="369">
        <v>282500</v>
      </c>
      <c r="D7" s="221" t="s">
        <v>34</v>
      </c>
      <c r="E7" s="221" t="s">
        <v>62</v>
      </c>
      <c r="F7" s="138">
        <v>0</v>
      </c>
      <c r="G7" s="506">
        <v>0</v>
      </c>
      <c r="H7" s="138">
        <v>0.1</v>
      </c>
      <c r="I7" s="506">
        <f>H7*C7</f>
        <v>28250</v>
      </c>
      <c r="J7" s="507" t="s">
        <v>132</v>
      </c>
      <c r="K7" s="465" t="s">
        <v>133</v>
      </c>
      <c r="L7" s="508" t="s">
        <v>62</v>
      </c>
      <c r="M7" s="369">
        <v>50000</v>
      </c>
      <c r="N7" s="370" t="s">
        <v>134</v>
      </c>
      <c r="O7" s="371" t="s">
        <v>122</v>
      </c>
      <c r="P7" s="509" t="s">
        <v>135</v>
      </c>
      <c r="Q7" s="106"/>
    </row>
    <row r="8" spans="1:17" x14ac:dyDescent="0.25">
      <c r="A8" s="41"/>
      <c r="B8" s="139"/>
      <c r="C8" s="140"/>
      <c r="D8" s="141"/>
      <c r="E8" s="141"/>
      <c r="F8" s="142">
        <v>0</v>
      </c>
      <c r="G8" s="433">
        <f>ROUND(Table12[[#This Row],[Subrecipient Costs]]*Table12[[#This Row],[% Allocable for the Administration of the Grant (If applicable)]],2)</f>
        <v>0</v>
      </c>
      <c r="H8" s="31">
        <v>0</v>
      </c>
      <c r="I8" s="433">
        <f>ROUND(Table12[[#This Row],[Subrecipient Costs]]*Table12[[#This Row],[% Allocable for the Evaluation of the Grant (If applicable)]],2)</f>
        <v>0</v>
      </c>
      <c r="J8" s="447"/>
      <c r="K8" s="445"/>
      <c r="L8" s="230"/>
      <c r="M8" s="417">
        <v>0</v>
      </c>
      <c r="N8" s="38"/>
      <c r="O8" s="39"/>
      <c r="P8" s="143"/>
      <c r="Q8" s="106"/>
    </row>
    <row r="9" spans="1:17" x14ac:dyDescent="0.25">
      <c r="A9" s="41"/>
      <c r="B9" s="139"/>
      <c r="C9" s="140"/>
      <c r="D9" s="141"/>
      <c r="E9" s="141"/>
      <c r="F9" s="142">
        <v>0</v>
      </c>
      <c r="G9" s="433">
        <f>ROUND(Table12[[#This Row],[Subrecipient Costs]]*Table12[[#This Row],[% Allocable for the Administration of the Grant (If applicable)]],2)</f>
        <v>0</v>
      </c>
      <c r="H9" s="31">
        <v>0</v>
      </c>
      <c r="I9" s="433">
        <f>ROUND(Table12[[#This Row],[Subrecipient Costs]]*Table12[[#This Row],[% Allocable for the Evaluation of the Grant (If applicable)]],2)</f>
        <v>0</v>
      </c>
      <c r="J9" s="447"/>
      <c r="K9" s="446"/>
      <c r="L9" s="117"/>
      <c r="M9" s="36">
        <v>0</v>
      </c>
      <c r="N9" s="38"/>
      <c r="O9" s="38"/>
      <c r="P9" s="220"/>
      <c r="Q9" s="106"/>
    </row>
    <row r="10" spans="1:17" x14ac:dyDescent="0.25">
      <c r="A10" s="41"/>
      <c r="B10" s="139"/>
      <c r="C10" s="140"/>
      <c r="D10" s="141"/>
      <c r="E10" s="141"/>
      <c r="F10" s="142">
        <v>0</v>
      </c>
      <c r="G10" s="433">
        <f>ROUND(Table12[[#This Row],[Subrecipient Costs]]*Table12[[#This Row],[% Allocable for the Administration of the Grant (If applicable)]],2)</f>
        <v>0</v>
      </c>
      <c r="H10" s="31">
        <v>0</v>
      </c>
      <c r="I10" s="433">
        <f>ROUND(Table12[[#This Row],[Subrecipient Costs]]*Table12[[#This Row],[% Allocable for the Evaluation of the Grant (If applicable)]],2)</f>
        <v>0</v>
      </c>
      <c r="J10" s="447"/>
      <c r="K10" s="446"/>
      <c r="L10" s="134"/>
      <c r="M10" s="36">
        <v>0</v>
      </c>
      <c r="N10" s="38"/>
      <c r="O10" s="38"/>
      <c r="P10" s="228"/>
      <c r="Q10" s="106"/>
    </row>
    <row r="11" spans="1:17" x14ac:dyDescent="0.25">
      <c r="A11" s="41"/>
      <c r="B11" s="139"/>
      <c r="C11" s="140"/>
      <c r="D11" s="141"/>
      <c r="E11" s="141"/>
      <c r="F11" s="142">
        <v>0</v>
      </c>
      <c r="G11" s="433">
        <f>ROUND(Table12[[#This Row],[Subrecipient Costs]]*Table12[[#This Row],[% Allocable for the Administration of the Grant (If applicable)]],2)</f>
        <v>0</v>
      </c>
      <c r="H11" s="31">
        <v>0</v>
      </c>
      <c r="I11" s="433">
        <f>ROUND(Table12[[#This Row],[Subrecipient Costs]]*Table12[[#This Row],[% Allocable for the Evaluation of the Grant (If applicable)]],2)</f>
        <v>0</v>
      </c>
      <c r="J11" s="447"/>
      <c r="K11" s="446"/>
      <c r="L11" s="117"/>
      <c r="M11" s="36">
        <v>0</v>
      </c>
      <c r="N11" s="38"/>
      <c r="O11" s="38"/>
      <c r="P11" s="220"/>
      <c r="Q11" s="106"/>
    </row>
    <row r="12" spans="1:17" x14ac:dyDescent="0.25">
      <c r="A12" s="41"/>
      <c r="B12" s="139"/>
      <c r="C12" s="140"/>
      <c r="D12" s="141"/>
      <c r="E12" s="141"/>
      <c r="F12" s="142">
        <v>0</v>
      </c>
      <c r="G12" s="433">
        <f>ROUND(Table12[[#This Row],[Subrecipient Costs]]*Table12[[#This Row],[% Allocable for the Administration of the Grant (If applicable)]],2)</f>
        <v>0</v>
      </c>
      <c r="H12" s="31">
        <v>0</v>
      </c>
      <c r="I12" s="433">
        <f>ROUND(Table12[[#This Row],[Subrecipient Costs]]*Table12[[#This Row],[% Allocable for the Evaluation of the Grant (If applicable)]],2)</f>
        <v>0</v>
      </c>
      <c r="J12" s="447"/>
      <c r="K12" s="446"/>
      <c r="L12" s="134"/>
      <c r="M12" s="36">
        <v>0</v>
      </c>
      <c r="N12" s="38"/>
      <c r="O12" s="38"/>
      <c r="P12" s="228"/>
      <c r="Q12" s="106"/>
    </row>
    <row r="13" spans="1:17" x14ac:dyDescent="0.25">
      <c r="A13" s="41"/>
      <c r="B13" s="139"/>
      <c r="C13" s="140"/>
      <c r="D13" s="141"/>
      <c r="E13" s="141"/>
      <c r="F13" s="142">
        <v>0</v>
      </c>
      <c r="G13" s="433">
        <f>ROUND(Table12[[#This Row],[Subrecipient Costs]]*Table12[[#This Row],[% Allocable for the Administration of the Grant (If applicable)]],2)</f>
        <v>0</v>
      </c>
      <c r="H13" s="31">
        <v>0</v>
      </c>
      <c r="I13" s="433">
        <f>ROUND(Table12[[#This Row],[Subrecipient Costs]]*Table12[[#This Row],[% Allocable for the Evaluation of the Grant (If applicable)]],2)</f>
        <v>0</v>
      </c>
      <c r="J13" s="447"/>
      <c r="K13" s="446"/>
      <c r="L13" s="117"/>
      <c r="M13" s="36">
        <v>0</v>
      </c>
      <c r="N13" s="38"/>
      <c r="O13" s="38"/>
      <c r="P13" s="220"/>
      <c r="Q13" s="106"/>
    </row>
    <row r="14" spans="1:17" x14ac:dyDescent="0.25">
      <c r="A14" s="41"/>
      <c r="B14" s="139"/>
      <c r="C14" s="140"/>
      <c r="D14" s="141"/>
      <c r="E14" s="141"/>
      <c r="F14" s="142">
        <v>0</v>
      </c>
      <c r="G14" s="433">
        <f>ROUND(Table12[[#This Row],[Subrecipient Costs]]*Table12[[#This Row],[% Allocable for the Administration of the Grant (If applicable)]],2)</f>
        <v>0</v>
      </c>
      <c r="H14" s="31">
        <v>0</v>
      </c>
      <c r="I14" s="433">
        <f>ROUND(Table12[[#This Row],[Subrecipient Costs]]*Table12[[#This Row],[% Allocable for the Evaluation of the Grant (If applicable)]],2)</f>
        <v>0</v>
      </c>
      <c r="J14" s="447"/>
      <c r="K14" s="446"/>
      <c r="L14" s="134"/>
      <c r="M14" s="36">
        <v>0</v>
      </c>
      <c r="N14" s="38"/>
      <c r="O14" s="38"/>
      <c r="P14" s="228"/>
      <c r="Q14" s="106"/>
    </row>
    <row r="15" spans="1:17" x14ac:dyDescent="0.25">
      <c r="A15" s="41"/>
      <c r="B15" s="139"/>
      <c r="C15" s="140"/>
      <c r="D15" s="141"/>
      <c r="E15" s="141"/>
      <c r="F15" s="142">
        <v>0</v>
      </c>
      <c r="G15" s="433">
        <f>ROUND(Table12[[#This Row],[Subrecipient Costs]]*Table12[[#This Row],[% Allocable for the Administration of the Grant (If applicable)]],2)</f>
        <v>0</v>
      </c>
      <c r="H15" s="31">
        <v>0</v>
      </c>
      <c r="I15" s="433">
        <f>ROUND(Table12[[#This Row],[Subrecipient Costs]]*Table12[[#This Row],[% Allocable for the Evaluation of the Grant (If applicable)]],2)</f>
        <v>0</v>
      </c>
      <c r="J15" s="447"/>
      <c r="K15" s="446"/>
      <c r="L15" s="117"/>
      <c r="M15" s="36">
        <v>0</v>
      </c>
      <c r="N15" s="38"/>
      <c r="O15" s="38"/>
      <c r="P15" s="220"/>
      <c r="Q15" s="106"/>
    </row>
    <row r="16" spans="1:17" x14ac:dyDescent="0.25">
      <c r="A16" s="41"/>
      <c r="B16" s="139"/>
      <c r="C16" s="140"/>
      <c r="D16" s="141"/>
      <c r="E16" s="141"/>
      <c r="F16" s="142">
        <v>0</v>
      </c>
      <c r="G16" s="433">
        <f>ROUND(Table12[[#This Row],[Subrecipient Costs]]*Table12[[#This Row],[% Allocable for the Administration of the Grant (If applicable)]],2)</f>
        <v>0</v>
      </c>
      <c r="H16" s="31">
        <v>0</v>
      </c>
      <c r="I16" s="433">
        <f>ROUND(Table12[[#This Row],[Subrecipient Costs]]*Table12[[#This Row],[% Allocable for the Evaluation of the Grant (If applicable)]],2)</f>
        <v>0</v>
      </c>
      <c r="J16" s="447"/>
      <c r="K16" s="446"/>
      <c r="L16" s="134"/>
      <c r="M16" s="36">
        <v>0</v>
      </c>
      <c r="N16" s="38"/>
      <c r="O16" s="38"/>
      <c r="P16" s="228"/>
      <c r="Q16" s="106"/>
    </row>
    <row r="17" spans="1:17" x14ac:dyDescent="0.25">
      <c r="A17" s="41"/>
      <c r="B17" s="139"/>
      <c r="C17" s="140"/>
      <c r="D17" s="141"/>
      <c r="E17" s="141"/>
      <c r="F17" s="142">
        <v>0</v>
      </c>
      <c r="G17" s="433">
        <f>ROUND(Table12[[#This Row],[Subrecipient Costs]]*Table12[[#This Row],[% Allocable for the Administration of the Grant (If applicable)]],2)</f>
        <v>0</v>
      </c>
      <c r="H17" s="31">
        <v>0</v>
      </c>
      <c r="I17" s="433">
        <f>ROUND(Table12[[#This Row],[Subrecipient Costs]]*Table12[[#This Row],[% Allocable for the Evaluation of the Grant (If applicable)]],2)</f>
        <v>0</v>
      </c>
      <c r="J17" s="447"/>
      <c r="K17" s="446"/>
      <c r="L17" s="117"/>
      <c r="M17" s="36">
        <v>0</v>
      </c>
      <c r="N17" s="38"/>
      <c r="O17" s="38"/>
      <c r="P17" s="220"/>
      <c r="Q17" s="106"/>
    </row>
    <row r="18" spans="1:17" x14ac:dyDescent="0.25">
      <c r="A18" s="41"/>
      <c r="B18" s="139"/>
      <c r="C18" s="140"/>
      <c r="D18" s="141"/>
      <c r="E18" s="141"/>
      <c r="F18" s="142">
        <v>0</v>
      </c>
      <c r="G18" s="433">
        <f>ROUND(Table12[[#This Row],[Subrecipient Costs]]*Table12[[#This Row],[% Allocable for the Administration of the Grant (If applicable)]],2)</f>
        <v>0</v>
      </c>
      <c r="H18" s="31">
        <v>0</v>
      </c>
      <c r="I18" s="433">
        <f>ROUND(Table12[[#This Row],[Subrecipient Costs]]*Table12[[#This Row],[% Allocable for the Evaluation of the Grant (If applicable)]],2)</f>
        <v>0</v>
      </c>
      <c r="J18" s="447"/>
      <c r="K18" s="446"/>
      <c r="L18" s="134"/>
      <c r="M18" s="36">
        <v>0</v>
      </c>
      <c r="N18" s="38"/>
      <c r="O18" s="38"/>
      <c r="P18" s="228"/>
      <c r="Q18" s="106"/>
    </row>
    <row r="19" spans="1:17" x14ac:dyDescent="0.25">
      <c r="A19" s="41"/>
      <c r="B19" s="139"/>
      <c r="C19" s="140"/>
      <c r="D19" s="141"/>
      <c r="E19" s="141"/>
      <c r="F19" s="142">
        <v>0</v>
      </c>
      <c r="G19" s="433">
        <f>ROUND(Table12[[#This Row],[Subrecipient Costs]]*Table12[[#This Row],[% Allocable for the Administration of the Grant (If applicable)]],2)</f>
        <v>0</v>
      </c>
      <c r="H19" s="31">
        <v>0</v>
      </c>
      <c r="I19" s="433">
        <f>ROUND(Table12[[#This Row],[Subrecipient Costs]]*Table12[[#This Row],[% Allocable for the Evaluation of the Grant (If applicable)]],2)</f>
        <v>0</v>
      </c>
      <c r="J19" s="447"/>
      <c r="K19" s="446"/>
      <c r="L19" s="117"/>
      <c r="M19" s="36">
        <v>0</v>
      </c>
      <c r="N19" s="38"/>
      <c r="O19" s="38"/>
      <c r="P19" s="220"/>
      <c r="Q19" s="106"/>
    </row>
    <row r="20" spans="1:17" x14ac:dyDescent="0.25">
      <c r="A20" s="41"/>
      <c r="B20" s="139"/>
      <c r="C20" s="140"/>
      <c r="D20" s="141"/>
      <c r="E20" s="141"/>
      <c r="F20" s="142">
        <v>0</v>
      </c>
      <c r="G20" s="433">
        <f>ROUND(Table12[[#This Row],[Subrecipient Costs]]*Table12[[#This Row],[% Allocable for the Administration of the Grant (If applicable)]],2)</f>
        <v>0</v>
      </c>
      <c r="H20" s="31">
        <v>0</v>
      </c>
      <c r="I20" s="433">
        <f>ROUND(Table12[[#This Row],[Subrecipient Costs]]*Table12[[#This Row],[% Allocable for the Evaluation of the Grant (If applicable)]],2)</f>
        <v>0</v>
      </c>
      <c r="J20" s="447"/>
      <c r="K20" s="446"/>
      <c r="L20" s="134"/>
      <c r="M20" s="36">
        <v>0</v>
      </c>
      <c r="N20" s="38"/>
      <c r="O20" s="38"/>
      <c r="P20" s="228"/>
      <c r="Q20" s="106"/>
    </row>
    <row r="21" spans="1:17" x14ac:dyDescent="0.25">
      <c r="A21" s="41"/>
      <c r="B21" s="139"/>
      <c r="C21" s="140"/>
      <c r="D21" s="141"/>
      <c r="E21" s="141"/>
      <c r="F21" s="142">
        <v>0</v>
      </c>
      <c r="G21" s="433">
        <f>ROUND(Table12[[#This Row],[Subrecipient Costs]]*Table12[[#This Row],[% Allocable for the Administration of the Grant (If applicable)]],2)</f>
        <v>0</v>
      </c>
      <c r="H21" s="31">
        <v>0</v>
      </c>
      <c r="I21" s="433">
        <f>ROUND(Table12[[#This Row],[Subrecipient Costs]]*Table12[[#This Row],[% Allocable for the Evaluation of the Grant (If applicable)]],2)</f>
        <v>0</v>
      </c>
      <c r="J21" s="447"/>
      <c r="K21" s="446"/>
      <c r="L21" s="117"/>
      <c r="M21" s="36">
        <v>0</v>
      </c>
      <c r="N21" s="38"/>
      <c r="O21" s="38"/>
      <c r="P21" s="220"/>
      <c r="Q21" s="106"/>
    </row>
    <row r="22" spans="1:17" x14ac:dyDescent="0.25">
      <c r="A22" s="41"/>
      <c r="B22" s="139"/>
      <c r="C22" s="140"/>
      <c r="D22" s="141"/>
      <c r="E22" s="141"/>
      <c r="F22" s="142">
        <v>0</v>
      </c>
      <c r="G22" s="433">
        <f>ROUND(Table12[[#This Row],[Subrecipient Costs]]*Table12[[#This Row],[% Allocable for the Administration of the Grant (If applicable)]],2)</f>
        <v>0</v>
      </c>
      <c r="H22" s="31">
        <v>0</v>
      </c>
      <c r="I22" s="433">
        <f>ROUND(Table12[[#This Row],[Subrecipient Costs]]*Table12[[#This Row],[% Allocable for the Evaluation of the Grant (If applicable)]],2)</f>
        <v>0</v>
      </c>
      <c r="J22" s="447"/>
      <c r="K22" s="446"/>
      <c r="L22" s="134"/>
      <c r="M22" s="36">
        <v>0</v>
      </c>
      <c r="N22" s="38"/>
      <c r="O22" s="38"/>
      <c r="P22" s="228"/>
      <c r="Q22" s="106"/>
    </row>
    <row r="23" spans="1:17" x14ac:dyDescent="0.25">
      <c r="A23" s="41"/>
      <c r="B23" s="139"/>
      <c r="C23" s="140"/>
      <c r="D23" s="141"/>
      <c r="E23" s="141"/>
      <c r="F23" s="142">
        <v>0</v>
      </c>
      <c r="G23" s="433">
        <f>ROUND(Table12[[#This Row],[Subrecipient Costs]]*Table12[[#This Row],[% Allocable for the Administration of the Grant (If applicable)]],2)</f>
        <v>0</v>
      </c>
      <c r="H23" s="31">
        <v>0</v>
      </c>
      <c r="I23" s="433">
        <f>ROUND(Table12[[#This Row],[Subrecipient Costs]]*Table12[[#This Row],[% Allocable for the Evaluation of the Grant (If applicable)]],2)</f>
        <v>0</v>
      </c>
      <c r="J23" s="447"/>
      <c r="K23" s="446"/>
      <c r="L23" s="117"/>
      <c r="M23" s="36">
        <v>0</v>
      </c>
      <c r="N23" s="38"/>
      <c r="O23" s="38"/>
      <c r="P23" s="220"/>
      <c r="Q23" s="106"/>
    </row>
    <row r="24" spans="1:17" x14ac:dyDescent="0.25">
      <c r="A24" s="41"/>
      <c r="B24" s="139"/>
      <c r="C24" s="140"/>
      <c r="D24" s="141"/>
      <c r="E24" s="141"/>
      <c r="F24" s="142">
        <v>0</v>
      </c>
      <c r="G24" s="433">
        <f>ROUND(Table12[[#This Row],[Subrecipient Costs]]*Table12[[#This Row],[% Allocable for the Administration of the Grant (If applicable)]],2)</f>
        <v>0</v>
      </c>
      <c r="H24" s="31">
        <v>0</v>
      </c>
      <c r="I24" s="433">
        <f>ROUND(Table12[[#This Row],[Subrecipient Costs]]*Table12[[#This Row],[% Allocable for the Evaluation of the Grant (If applicable)]],2)</f>
        <v>0</v>
      </c>
      <c r="J24" s="447"/>
      <c r="K24" s="446"/>
      <c r="L24" s="134"/>
      <c r="M24" s="36">
        <v>0</v>
      </c>
      <c r="N24" s="38"/>
      <c r="O24" s="38"/>
      <c r="P24" s="228"/>
      <c r="Q24" s="106"/>
    </row>
    <row r="25" spans="1:17" x14ac:dyDescent="0.25">
      <c r="A25" s="41"/>
      <c r="B25" s="139"/>
      <c r="C25" s="140"/>
      <c r="D25" s="141"/>
      <c r="E25" s="141"/>
      <c r="F25" s="142">
        <v>0</v>
      </c>
      <c r="G25" s="433">
        <f>ROUND(Table12[[#This Row],[Subrecipient Costs]]*Table12[[#This Row],[% Allocable for the Administration of the Grant (If applicable)]],2)</f>
        <v>0</v>
      </c>
      <c r="H25" s="31">
        <v>0</v>
      </c>
      <c r="I25" s="433">
        <f>ROUND(Table12[[#This Row],[Subrecipient Costs]]*Table12[[#This Row],[% Allocable for the Evaluation of the Grant (If applicable)]],2)</f>
        <v>0</v>
      </c>
      <c r="J25" s="447"/>
      <c r="K25" s="446"/>
      <c r="L25" s="117"/>
      <c r="M25" s="36">
        <v>0</v>
      </c>
      <c r="N25" s="38"/>
      <c r="O25" s="38"/>
      <c r="P25" s="220"/>
      <c r="Q25" s="106"/>
    </row>
    <row r="26" spans="1:17" x14ac:dyDescent="0.25">
      <c r="A26" s="41"/>
      <c r="B26" s="139"/>
      <c r="C26" s="140"/>
      <c r="D26" s="141"/>
      <c r="E26" s="141"/>
      <c r="F26" s="142">
        <v>0</v>
      </c>
      <c r="G26" s="433">
        <f>ROUND(Table12[[#This Row],[Subrecipient Costs]]*Table12[[#This Row],[% Allocable for the Administration of the Grant (If applicable)]],2)</f>
        <v>0</v>
      </c>
      <c r="H26" s="31">
        <v>0</v>
      </c>
      <c r="I26" s="433">
        <f>ROUND(Table12[[#This Row],[Subrecipient Costs]]*Table12[[#This Row],[% Allocable for the Evaluation of the Grant (If applicable)]],2)</f>
        <v>0</v>
      </c>
      <c r="J26" s="444"/>
      <c r="K26" s="446"/>
      <c r="L26" s="209"/>
      <c r="M26" s="417">
        <v>0</v>
      </c>
      <c r="N26" s="33"/>
      <c r="O26" s="34"/>
      <c r="P26" s="227"/>
      <c r="Q26" s="106"/>
    </row>
    <row r="27" spans="1:17" ht="13.8" thickBot="1" x14ac:dyDescent="0.3">
      <c r="A27" s="144"/>
      <c r="B27" s="145"/>
      <c r="C27" s="146"/>
      <c r="D27" s="146"/>
      <c r="E27" s="146"/>
      <c r="F27" s="147">
        <v>0</v>
      </c>
      <c r="G27" s="238">
        <f>ROUND(Table12[[#This Row],[Subrecipient Costs]]*Table12[[#This Row],[% Allocable for the Administration of the Grant (If applicable)]],2)</f>
        <v>0</v>
      </c>
      <c r="H27" s="44">
        <v>0</v>
      </c>
      <c r="I27" s="238">
        <f>ROUND(Table12[[#This Row],[Subrecipient Costs]]*Table12[[#This Row],[% Allocable for the Evaluation of the Grant (If applicable)]],2)</f>
        <v>0</v>
      </c>
      <c r="J27" s="523"/>
      <c r="K27" s="524"/>
      <c r="L27" s="229"/>
      <c r="M27" s="525">
        <v>0</v>
      </c>
      <c r="N27" s="46"/>
      <c r="O27" s="47"/>
      <c r="P27" s="48"/>
      <c r="Q27" s="106"/>
    </row>
    <row r="28" spans="1:17" ht="28.2" customHeight="1" thickBot="1" x14ac:dyDescent="0.3">
      <c r="A28" s="50"/>
      <c r="B28" s="50"/>
      <c r="C28" s="50"/>
      <c r="D28" s="50"/>
      <c r="E28" s="510"/>
      <c r="F28" s="510"/>
      <c r="G28" s="511"/>
      <c r="H28" s="512"/>
      <c r="I28" s="513"/>
      <c r="J28" s="514"/>
      <c r="K28" s="513"/>
      <c r="L28" s="513"/>
      <c r="M28" s="513"/>
      <c r="N28" s="382"/>
      <c r="O28" s="383"/>
      <c r="P28" s="382"/>
      <c r="Q28" s="106"/>
    </row>
    <row r="29" spans="1:17" ht="37.65" customHeight="1" thickBot="1" x14ac:dyDescent="0.3">
      <c r="A29" s="739" t="s">
        <v>215</v>
      </c>
      <c r="B29" s="741"/>
      <c r="C29" s="649">
        <f>SUM(C8:C27)</f>
        <v>0</v>
      </c>
      <c r="D29" s="656" t="s">
        <v>70</v>
      </c>
      <c r="E29" s="649">
        <f>SUMIF(E8:E27,"Yes",C8:C27)</f>
        <v>0</v>
      </c>
      <c r="F29" s="652" t="s">
        <v>71</v>
      </c>
      <c r="G29" s="649">
        <f>SUM(G8:G27)</f>
        <v>0</v>
      </c>
      <c r="H29" s="652" t="s">
        <v>72</v>
      </c>
      <c r="I29" s="649">
        <f>SUM(I8:I27)</f>
        <v>0</v>
      </c>
      <c r="J29" s="649"/>
      <c r="K29" s="649"/>
      <c r="L29" s="654" t="s">
        <v>198</v>
      </c>
      <c r="M29" s="649">
        <f>SUM(M8:M27)</f>
        <v>0</v>
      </c>
      <c r="N29" s="440"/>
      <c r="O29" s="50"/>
      <c r="P29" s="50"/>
      <c r="Q29" s="149"/>
    </row>
    <row r="30" spans="1:17" ht="12.75" customHeight="1" thickBot="1" x14ac:dyDescent="0.3">
      <c r="A30" s="50"/>
      <c r="B30" s="50"/>
      <c r="C30" s="50"/>
      <c r="D30" s="50"/>
      <c r="E30" s="515"/>
      <c r="F30" s="515"/>
      <c r="G30" s="515"/>
      <c r="H30" s="515"/>
      <c r="I30" s="515"/>
      <c r="J30" s="515"/>
      <c r="K30" s="515"/>
      <c r="L30" s="515"/>
      <c r="M30" s="515"/>
      <c r="N30" s="149"/>
      <c r="O30" s="149"/>
      <c r="P30" s="149"/>
      <c r="Q30" s="149"/>
    </row>
    <row r="31" spans="1:17" ht="12.75" customHeight="1" thickBot="1" x14ac:dyDescent="0.3">
      <c r="A31" s="50"/>
      <c r="B31" s="736" t="s">
        <v>73</v>
      </c>
      <c r="C31" s="737"/>
      <c r="D31" s="737"/>
      <c r="E31" s="737"/>
      <c r="F31" s="738"/>
      <c r="G31" s="515"/>
      <c r="H31" s="515"/>
      <c r="I31" s="515"/>
      <c r="J31" s="515"/>
      <c r="K31" s="515"/>
      <c r="L31" s="515"/>
      <c r="M31" s="515"/>
      <c r="N31" s="149"/>
      <c r="O31" s="149"/>
      <c r="P31" s="149"/>
      <c r="Q31" s="149"/>
    </row>
    <row r="32" spans="1:17" ht="12.75" customHeight="1" thickBot="1" x14ac:dyDescent="0.3">
      <c r="A32" s="481"/>
      <c r="B32" s="516" t="s">
        <v>33</v>
      </c>
      <c r="C32" s="517" t="s">
        <v>34</v>
      </c>
      <c r="D32" s="517" t="s">
        <v>35</v>
      </c>
      <c r="E32" s="518" t="s">
        <v>36</v>
      </c>
      <c r="F32" s="519" t="s">
        <v>37</v>
      </c>
      <c r="G32" s="520"/>
      <c r="H32" s="515"/>
      <c r="I32" s="515"/>
      <c r="J32" s="515"/>
      <c r="K32" s="515"/>
      <c r="L32" s="515"/>
      <c r="M32" s="515"/>
      <c r="N32" s="149"/>
      <c r="O32" s="149"/>
      <c r="P32" s="149"/>
      <c r="Q32" s="149"/>
    </row>
    <row r="33" spans="1:17" ht="18" customHeight="1" thickBot="1" x14ac:dyDescent="0.3">
      <c r="A33" s="521" t="s">
        <v>74</v>
      </c>
      <c r="B33" s="83">
        <f>SUMIF($D$8:$D$27,B32,$C$8:$C$27)</f>
        <v>0</v>
      </c>
      <c r="C33" s="84">
        <f>SUMIF($D$8:$D$27,C32,$C$8:$C$27)</f>
        <v>0</v>
      </c>
      <c r="D33" s="84">
        <f>SUMIF($D$8:$D$27,D32,$C$8:$C$27)</f>
        <v>0</v>
      </c>
      <c r="E33" s="84">
        <f>SUMIF($D$8:$D$27,E32,$C$8:$C$27)</f>
        <v>0</v>
      </c>
      <c r="F33" s="85">
        <f>SUMIF($D$8:$D$27,F32,$C$8:$C$27)</f>
        <v>0</v>
      </c>
      <c r="G33" s="515"/>
      <c r="H33" s="515"/>
      <c r="I33" s="515"/>
      <c r="J33" s="515"/>
      <c r="K33" s="515"/>
      <c r="L33" s="515"/>
      <c r="M33" s="515"/>
      <c r="N33" s="149"/>
      <c r="O33" s="149"/>
      <c r="P33" s="149"/>
      <c r="Q33" s="149"/>
    </row>
    <row r="34" spans="1:17" ht="17.25" customHeight="1" thickBot="1" x14ac:dyDescent="0.3">
      <c r="A34" s="522"/>
      <c r="B34" s="50"/>
      <c r="C34" s="50"/>
      <c r="D34" s="50"/>
      <c r="E34" s="515"/>
      <c r="F34" s="515"/>
      <c r="G34" s="515"/>
      <c r="H34" s="515"/>
      <c r="I34" s="515"/>
      <c r="J34" s="515"/>
      <c r="K34" s="515"/>
      <c r="L34" s="515"/>
      <c r="M34" s="515"/>
      <c r="N34" s="149"/>
      <c r="O34" s="149"/>
      <c r="P34" s="149"/>
      <c r="Q34" s="50"/>
    </row>
    <row r="35" spans="1:17" ht="90.6" customHeight="1" x14ac:dyDescent="0.25">
      <c r="A35" s="765" t="s">
        <v>12</v>
      </c>
      <c r="B35" s="766"/>
      <c r="C35" s="766"/>
      <c r="D35" s="766"/>
      <c r="E35" s="766"/>
      <c r="F35" s="766"/>
      <c r="G35" s="766"/>
      <c r="H35" s="766"/>
      <c r="I35" s="766"/>
      <c r="J35" s="766"/>
      <c r="K35" s="766"/>
      <c r="L35" s="766"/>
      <c r="M35" s="766"/>
      <c r="N35" s="766"/>
      <c r="O35" s="766"/>
      <c r="P35" s="767"/>
      <c r="Q35" s="50"/>
    </row>
    <row r="36" spans="1:17" ht="13.8" thickBot="1" x14ac:dyDescent="0.3">
      <c r="A36" s="768"/>
      <c r="B36" s="769"/>
      <c r="C36" s="769"/>
      <c r="D36" s="769"/>
      <c r="E36" s="769"/>
      <c r="F36" s="769"/>
      <c r="G36" s="769"/>
      <c r="H36" s="769"/>
      <c r="I36" s="769"/>
      <c r="J36" s="769"/>
      <c r="K36" s="769"/>
      <c r="L36" s="769"/>
      <c r="M36" s="769"/>
      <c r="N36" s="769"/>
      <c r="O36" s="769"/>
      <c r="P36" s="770"/>
    </row>
  </sheetData>
  <sheetProtection sheet="1" objects="1" scenarios="1" formatCells="0" formatColumns="0" formatRows="0" insertRows="0" deleteRows="0"/>
  <mergeCells count="6">
    <mergeCell ref="A35:P36"/>
    <mergeCell ref="B31:F31"/>
    <mergeCell ref="A29:B29"/>
    <mergeCell ref="L5:P5"/>
    <mergeCell ref="A2:P2"/>
    <mergeCell ref="A3:P3"/>
  </mergeCells>
  <phoneticPr fontId="4" type="noConversion"/>
  <conditionalFormatting sqref="O28:P28">
    <cfRule type="expression" dxfId="5" priority="7">
      <formula>$N28="no"</formula>
    </cfRule>
    <cfRule type="expression" dxfId="4" priority="11">
      <formula>$N28="tbd"</formula>
    </cfRule>
  </conditionalFormatting>
  <dataValidations count="4">
    <dataValidation type="list" allowBlank="1" showInputMessage="1" showErrorMessage="1" sqref="O7:O27" xr:uid="{9A5F01AF-6D4A-4382-88E5-5BA3D7BADE5D}">
      <formula1>"State,Local,Other"</formula1>
    </dataValidation>
    <dataValidation type="list" allowBlank="1" showInputMessage="1" showErrorMessage="1" sqref="D7:D27" xr:uid="{C3635595-4446-41B4-833B-D12C3D6D617D}">
      <formula1>"Year 1, Year 2, Year 3, Year 4, Year 5"</formula1>
    </dataValidation>
    <dataValidation type="list" allowBlank="1" showInputMessage="1" showErrorMessage="1" sqref="E7:E27" xr:uid="{0E28C256-5950-4D7F-83F1-138B481E968F}">
      <formula1>"Yes, No"</formula1>
    </dataValidation>
    <dataValidation type="list" allowBlank="1" showInputMessage="1" showErrorMessage="1" sqref="L7:L27" xr:uid="{03D044B7-551B-4309-A02D-9F72A2D69D6E}">
      <formula1>"Yes,No"</formula1>
    </dataValidation>
  </dataValidations>
  <printOptions horizontalCentered="1"/>
  <pageMargins left="0.5" right="0.5" top="0.25" bottom="0.25" header="0.5" footer="0.5"/>
  <pageSetup scale="41" fitToHeight="0" orientation="landscape" horizontalDpi="300" verticalDpi="300" r:id="rId1"/>
  <headerFooter alignWithMargins="0"/>
  <ignoredErrors>
    <ignoredError sqref="C29" formulaRange="1"/>
  </ignoredErrors>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9C53F015-4450-493F-9ED0-923EC38F49FE}">
          <x14:formula1>
            <xm:f>List!$S$1:$S$3</xm:f>
          </x14:formula1>
          <xm:sqref>N28</xm:sqref>
        </x14:dataValidation>
        <x14:dataValidation type="list" allowBlank="1" showInputMessage="1" showErrorMessage="1" xr:uid="{EC33794B-446B-4474-B3EC-0F8E707A747C}">
          <x14:formula1>
            <xm:f>List!$T$1:$T$4</xm:f>
          </x14:formula1>
          <xm:sqref>P28 N7:N27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tabColor theme="0"/>
    <pageSetUpPr fitToPage="1"/>
  </sheetPr>
  <dimension ref="A1:S36"/>
  <sheetViews>
    <sheetView showGridLines="0" topLeftCell="B4" zoomScale="74" zoomScaleNormal="74" workbookViewId="0">
      <selection sqref="A1:O2"/>
    </sheetView>
  </sheetViews>
  <sheetFormatPr defaultColWidth="9.44140625" defaultRowHeight="13.2" x14ac:dyDescent="0.25"/>
  <cols>
    <col min="1" max="1" width="30.44140625" style="106" customWidth="1"/>
    <col min="2" max="4" width="20.44140625" style="106" customWidth="1"/>
    <col min="5" max="6" width="30.44140625" style="163" customWidth="1"/>
    <col min="7" max="7" width="26.33203125" style="163" customWidth="1"/>
    <col min="8" max="8" width="31.33203125" style="164" customWidth="1"/>
    <col min="9" max="9" width="35.33203125" style="106" customWidth="1"/>
    <col min="10" max="10" width="33.6640625" style="106" customWidth="1"/>
    <col min="11" max="11" width="23.5546875" style="106" customWidth="1"/>
    <col min="12" max="12" width="33.6640625" style="106" customWidth="1"/>
    <col min="13" max="13" width="17.33203125" style="106" customWidth="1"/>
    <col min="14" max="14" width="16.6640625" style="106" customWidth="1"/>
    <col min="15" max="15" width="19" style="106" customWidth="1"/>
    <col min="16" max="16" width="21.33203125" style="106" customWidth="1"/>
    <col min="17" max="17" width="29.6640625" style="106" customWidth="1"/>
    <col min="18" max="18" width="18.6640625" style="106" customWidth="1"/>
    <col min="19" max="19" width="23.33203125" style="106" customWidth="1"/>
    <col min="20" max="16384" width="9.44140625" style="106"/>
  </cols>
  <sheetData>
    <row r="1" spans="1:19" s="108" customFormat="1" ht="12.75" customHeight="1" x14ac:dyDescent="0.25">
      <c r="A1" s="781" t="s">
        <v>7</v>
      </c>
      <c r="B1" s="782"/>
      <c r="C1" s="782"/>
      <c r="D1" s="782"/>
      <c r="E1" s="782"/>
      <c r="F1" s="782"/>
      <c r="G1" s="782"/>
      <c r="H1" s="782"/>
      <c r="I1" s="782"/>
      <c r="J1" s="782"/>
      <c r="K1" s="782"/>
      <c r="L1" s="782"/>
      <c r="M1" s="782"/>
      <c r="N1" s="782"/>
      <c r="O1" s="782"/>
      <c r="P1" s="150"/>
      <c r="Q1" s="150"/>
      <c r="R1" s="150"/>
      <c r="S1" s="106"/>
    </row>
    <row r="2" spans="1:19" s="110" customFormat="1" ht="18.75" customHeight="1" thickBot="1" x14ac:dyDescent="0.3">
      <c r="A2" s="783"/>
      <c r="B2" s="742"/>
      <c r="C2" s="742"/>
      <c r="D2" s="742"/>
      <c r="E2" s="742"/>
      <c r="F2" s="742"/>
      <c r="G2" s="742"/>
      <c r="H2" s="742"/>
      <c r="I2" s="742"/>
      <c r="J2" s="742"/>
      <c r="K2" s="742"/>
      <c r="L2" s="742"/>
      <c r="M2" s="742"/>
      <c r="N2" s="742"/>
      <c r="O2" s="742"/>
      <c r="P2" s="16"/>
      <c r="Q2" s="16"/>
      <c r="R2" s="106"/>
      <c r="S2" s="106"/>
    </row>
    <row r="3" spans="1:19" ht="201.6" customHeight="1" thickBot="1" x14ac:dyDescent="0.3">
      <c r="A3" s="744" t="s">
        <v>233</v>
      </c>
      <c r="B3" s="745"/>
      <c r="C3" s="745"/>
      <c r="D3" s="745"/>
      <c r="E3" s="745"/>
      <c r="F3" s="745"/>
      <c r="G3" s="745"/>
      <c r="H3" s="745"/>
      <c r="I3" s="745"/>
      <c r="J3" s="745"/>
      <c r="K3" s="745"/>
      <c r="L3" s="745"/>
      <c r="M3" s="745"/>
      <c r="N3" s="745"/>
      <c r="O3" s="784"/>
      <c r="P3" s="151"/>
      <c r="Q3" s="151"/>
    </row>
    <row r="4" spans="1:19" ht="15.6" customHeight="1" thickBot="1" x14ac:dyDescent="0.3">
      <c r="A4" s="152"/>
      <c r="B4" s="152"/>
      <c r="C4" s="152"/>
      <c r="D4" s="152"/>
      <c r="E4" s="152"/>
      <c r="F4" s="152"/>
      <c r="G4" s="152"/>
      <c r="H4" s="152"/>
      <c r="I4" s="152"/>
      <c r="J4" s="152"/>
      <c r="K4" s="152"/>
      <c r="L4" s="152"/>
      <c r="M4" s="152"/>
      <c r="N4" s="152"/>
      <c r="O4" s="152"/>
      <c r="P4" s="152"/>
      <c r="Q4" s="152"/>
      <c r="R4" s="152"/>
      <c r="S4" s="26"/>
    </row>
    <row r="5" spans="1:19" ht="14.85" customHeight="1" x14ac:dyDescent="0.25">
      <c r="A5" s="50"/>
      <c r="B5" s="451"/>
      <c r="C5" s="451"/>
      <c r="D5" s="451"/>
      <c r="E5" s="526"/>
      <c r="F5" s="526"/>
      <c r="G5" s="526"/>
      <c r="H5" s="153"/>
      <c r="I5" s="50"/>
      <c r="J5" s="50"/>
      <c r="K5" s="747" t="s">
        <v>136</v>
      </c>
      <c r="L5" s="748"/>
      <c r="M5" s="748"/>
      <c r="N5" s="748"/>
      <c r="O5" s="748"/>
      <c r="P5" s="154"/>
      <c r="Q5" s="26"/>
      <c r="R5" s="26"/>
      <c r="S5" s="26"/>
    </row>
    <row r="6" spans="1:19" s="26" customFormat="1" ht="121.2" customHeight="1" thickBot="1" x14ac:dyDescent="0.3">
      <c r="A6" s="345" t="s">
        <v>137</v>
      </c>
      <c r="B6" s="355" t="s">
        <v>138</v>
      </c>
      <c r="C6" s="350" t="s">
        <v>47</v>
      </c>
      <c r="D6" s="425" t="s">
        <v>101</v>
      </c>
      <c r="E6" s="155" t="s">
        <v>49</v>
      </c>
      <c r="F6" s="348" t="s">
        <v>139</v>
      </c>
      <c r="G6" s="156" t="s">
        <v>52</v>
      </c>
      <c r="H6" s="457" t="s">
        <v>140</v>
      </c>
      <c r="I6" s="527" t="s">
        <v>92</v>
      </c>
      <c r="J6" s="527" t="s">
        <v>55</v>
      </c>
      <c r="K6" s="274" t="s">
        <v>56</v>
      </c>
      <c r="L6" s="260" t="s">
        <v>57</v>
      </c>
      <c r="M6" s="260" t="s">
        <v>58</v>
      </c>
      <c r="N6" s="261" t="s">
        <v>59</v>
      </c>
      <c r="O6" s="264" t="s">
        <v>93</v>
      </c>
      <c r="P6" s="154"/>
    </row>
    <row r="7" spans="1:19" ht="194.4" customHeight="1" thickBot="1" x14ac:dyDescent="0.3">
      <c r="A7" s="489" t="s">
        <v>209</v>
      </c>
      <c r="B7" s="70">
        <v>100000</v>
      </c>
      <c r="C7" s="70" t="s">
        <v>33</v>
      </c>
      <c r="D7" s="70" t="s">
        <v>68</v>
      </c>
      <c r="E7" s="528">
        <v>0</v>
      </c>
      <c r="F7" s="157">
        <f>B7*E7</f>
        <v>0</v>
      </c>
      <c r="G7" s="129">
        <v>0</v>
      </c>
      <c r="H7" s="275">
        <f>B7*F7</f>
        <v>0</v>
      </c>
      <c r="I7" s="529" t="s">
        <v>141</v>
      </c>
      <c r="J7" s="282" t="s">
        <v>142</v>
      </c>
      <c r="K7" s="530" t="s">
        <v>62</v>
      </c>
      <c r="L7" s="506">
        <v>20000</v>
      </c>
      <c r="M7" s="506" t="s">
        <v>134</v>
      </c>
      <c r="N7" s="531" t="s">
        <v>122</v>
      </c>
      <c r="O7" s="532" t="s">
        <v>143</v>
      </c>
    </row>
    <row r="8" spans="1:19" x14ac:dyDescent="0.25">
      <c r="A8" s="130"/>
      <c r="B8" s="141">
        <v>0</v>
      </c>
      <c r="C8" s="141"/>
      <c r="D8" s="141"/>
      <c r="E8" s="81">
        <v>0</v>
      </c>
      <c r="F8" s="158">
        <f>ROUND(B8*E8,2)</f>
        <v>0</v>
      </c>
      <c r="G8" s="42">
        <v>0</v>
      </c>
      <c r="H8" s="405">
        <f t="shared" ref="H8:H27" si="0">ROUND(B8*G8,2)</f>
        <v>0</v>
      </c>
      <c r="I8" s="207"/>
      <c r="J8" s="537"/>
      <c r="K8" s="159"/>
      <c r="L8" s="417">
        <v>0</v>
      </c>
      <c r="M8" s="36"/>
      <c r="N8" s="80"/>
      <c r="O8" s="687"/>
    </row>
    <row r="9" spans="1:19" x14ac:dyDescent="0.25">
      <c r="A9" s="41"/>
      <c r="B9" s="141">
        <v>0</v>
      </c>
      <c r="C9" s="141"/>
      <c r="D9" s="141"/>
      <c r="E9" s="160">
        <v>0</v>
      </c>
      <c r="F9" s="158">
        <f t="shared" ref="F9:F27" si="1">ROUND(B9*E9,2)</f>
        <v>0</v>
      </c>
      <c r="G9" s="43">
        <v>0</v>
      </c>
      <c r="H9" s="405">
        <f t="shared" si="0"/>
        <v>0</v>
      </c>
      <c r="I9" s="207"/>
      <c r="J9" s="537"/>
      <c r="K9" s="159"/>
      <c r="L9" s="417">
        <v>0</v>
      </c>
      <c r="M9" s="36"/>
      <c r="N9" s="80"/>
      <c r="O9" s="687"/>
    </row>
    <row r="10" spans="1:19" x14ac:dyDescent="0.25">
      <c r="A10" s="130"/>
      <c r="B10" s="141">
        <v>0</v>
      </c>
      <c r="C10" s="141"/>
      <c r="D10" s="141"/>
      <c r="E10" s="81">
        <v>0</v>
      </c>
      <c r="F10" s="158">
        <f t="shared" si="1"/>
        <v>0</v>
      </c>
      <c r="G10" s="42">
        <v>0</v>
      </c>
      <c r="H10" s="405">
        <f t="shared" si="0"/>
        <v>0</v>
      </c>
      <c r="I10" s="207"/>
      <c r="J10" s="537"/>
      <c r="K10" s="159"/>
      <c r="L10" s="417">
        <v>0</v>
      </c>
      <c r="M10" s="36"/>
      <c r="N10" s="80"/>
      <c r="O10" s="687"/>
    </row>
    <row r="11" spans="1:19" x14ac:dyDescent="0.25">
      <c r="A11" s="41"/>
      <c r="B11" s="141">
        <v>0</v>
      </c>
      <c r="C11" s="141"/>
      <c r="D11" s="141"/>
      <c r="E11" s="160">
        <v>0</v>
      </c>
      <c r="F11" s="158">
        <f t="shared" si="1"/>
        <v>0</v>
      </c>
      <c r="G11" s="43">
        <v>0</v>
      </c>
      <c r="H11" s="405">
        <f t="shared" si="0"/>
        <v>0</v>
      </c>
      <c r="I11" s="207"/>
      <c r="J11" s="537"/>
      <c r="K11" s="159"/>
      <c r="L11" s="417">
        <v>0</v>
      </c>
      <c r="M11" s="36"/>
      <c r="N11" s="80"/>
      <c r="O11" s="687"/>
    </row>
    <row r="12" spans="1:19" x14ac:dyDescent="0.25">
      <c r="A12" s="130"/>
      <c r="B12" s="141">
        <v>0</v>
      </c>
      <c r="C12" s="141"/>
      <c r="D12" s="141"/>
      <c r="E12" s="81">
        <v>0</v>
      </c>
      <c r="F12" s="158">
        <f t="shared" si="1"/>
        <v>0</v>
      </c>
      <c r="G12" s="42">
        <v>0</v>
      </c>
      <c r="H12" s="405">
        <f t="shared" si="0"/>
        <v>0</v>
      </c>
      <c r="I12" s="207"/>
      <c r="J12" s="537"/>
      <c r="K12" s="159"/>
      <c r="L12" s="417">
        <v>0</v>
      </c>
      <c r="M12" s="36"/>
      <c r="N12" s="80"/>
      <c r="O12" s="687"/>
    </row>
    <row r="13" spans="1:19" x14ac:dyDescent="0.25">
      <c r="A13" s="41"/>
      <c r="B13" s="141">
        <v>0</v>
      </c>
      <c r="C13" s="141"/>
      <c r="D13" s="141"/>
      <c r="E13" s="160">
        <v>0</v>
      </c>
      <c r="F13" s="158">
        <f t="shared" ref="F13:F19" si="2">ROUND(B13*E13,2)</f>
        <v>0</v>
      </c>
      <c r="G13" s="43">
        <v>0</v>
      </c>
      <c r="H13" s="405">
        <f t="shared" ref="H13:H19" si="3">ROUND(B13*G13,2)</f>
        <v>0</v>
      </c>
      <c r="I13" s="207"/>
      <c r="J13" s="537"/>
      <c r="K13" s="159"/>
      <c r="L13" s="417">
        <v>0</v>
      </c>
      <c r="M13" s="36"/>
      <c r="N13" s="80"/>
      <c r="O13" s="687"/>
    </row>
    <row r="14" spans="1:19" x14ac:dyDescent="0.25">
      <c r="A14" s="130"/>
      <c r="B14" s="141">
        <v>0</v>
      </c>
      <c r="C14" s="141"/>
      <c r="D14" s="141"/>
      <c r="E14" s="81">
        <v>0</v>
      </c>
      <c r="F14" s="158">
        <f t="shared" si="2"/>
        <v>0</v>
      </c>
      <c r="G14" s="42">
        <v>0</v>
      </c>
      <c r="H14" s="405">
        <f t="shared" si="3"/>
        <v>0</v>
      </c>
      <c r="I14" s="207"/>
      <c r="J14" s="537"/>
      <c r="K14" s="159"/>
      <c r="L14" s="417">
        <v>0</v>
      </c>
      <c r="M14" s="36"/>
      <c r="N14" s="80"/>
      <c r="O14" s="687"/>
    </row>
    <row r="15" spans="1:19" x14ac:dyDescent="0.25">
      <c r="A15" s="41"/>
      <c r="B15" s="141">
        <v>0</v>
      </c>
      <c r="C15" s="141"/>
      <c r="D15" s="141"/>
      <c r="E15" s="160">
        <v>0</v>
      </c>
      <c r="F15" s="158">
        <f t="shared" si="2"/>
        <v>0</v>
      </c>
      <c r="G15" s="43">
        <v>0</v>
      </c>
      <c r="H15" s="405">
        <f t="shared" si="3"/>
        <v>0</v>
      </c>
      <c r="I15" s="207"/>
      <c r="J15" s="537"/>
      <c r="K15" s="159"/>
      <c r="L15" s="417">
        <v>0</v>
      </c>
      <c r="M15" s="36"/>
      <c r="N15" s="80"/>
      <c r="O15" s="687"/>
    </row>
    <row r="16" spans="1:19" x14ac:dyDescent="0.25">
      <c r="A16" s="130"/>
      <c r="B16" s="141">
        <v>0</v>
      </c>
      <c r="C16" s="141"/>
      <c r="D16" s="141"/>
      <c r="E16" s="81">
        <v>0</v>
      </c>
      <c r="F16" s="158">
        <f t="shared" si="2"/>
        <v>0</v>
      </c>
      <c r="G16" s="42">
        <v>0</v>
      </c>
      <c r="H16" s="405">
        <f t="shared" si="3"/>
        <v>0</v>
      </c>
      <c r="I16" s="207"/>
      <c r="J16" s="537"/>
      <c r="K16" s="159"/>
      <c r="L16" s="417">
        <v>0</v>
      </c>
      <c r="M16" s="36"/>
      <c r="N16" s="80"/>
      <c r="O16" s="687"/>
    </row>
    <row r="17" spans="1:19" x14ac:dyDescent="0.25">
      <c r="A17" s="41"/>
      <c r="B17" s="141">
        <v>0</v>
      </c>
      <c r="C17" s="141"/>
      <c r="D17" s="141"/>
      <c r="E17" s="160">
        <v>0</v>
      </c>
      <c r="F17" s="158">
        <f t="shared" si="2"/>
        <v>0</v>
      </c>
      <c r="G17" s="43">
        <v>0</v>
      </c>
      <c r="H17" s="405">
        <f t="shared" si="3"/>
        <v>0</v>
      </c>
      <c r="I17" s="207"/>
      <c r="J17" s="537"/>
      <c r="K17" s="159"/>
      <c r="L17" s="417">
        <v>0</v>
      </c>
      <c r="M17" s="36"/>
      <c r="N17" s="80"/>
      <c r="O17" s="687"/>
    </row>
    <row r="18" spans="1:19" x14ac:dyDescent="0.25">
      <c r="A18" s="130"/>
      <c r="B18" s="141">
        <v>0</v>
      </c>
      <c r="C18" s="141"/>
      <c r="D18" s="141"/>
      <c r="E18" s="81">
        <v>0</v>
      </c>
      <c r="F18" s="158">
        <f t="shared" si="2"/>
        <v>0</v>
      </c>
      <c r="G18" s="42">
        <v>0</v>
      </c>
      <c r="H18" s="405">
        <f t="shared" si="3"/>
        <v>0</v>
      </c>
      <c r="I18" s="207"/>
      <c r="J18" s="537"/>
      <c r="K18" s="159"/>
      <c r="L18" s="417">
        <v>0</v>
      </c>
      <c r="M18" s="36"/>
      <c r="N18" s="80"/>
      <c r="O18" s="687"/>
    </row>
    <row r="19" spans="1:19" x14ac:dyDescent="0.25">
      <c r="A19" s="41"/>
      <c r="B19" s="141">
        <v>0</v>
      </c>
      <c r="C19" s="141"/>
      <c r="D19" s="141"/>
      <c r="E19" s="160">
        <v>0</v>
      </c>
      <c r="F19" s="158">
        <f t="shared" si="2"/>
        <v>0</v>
      </c>
      <c r="G19" s="43">
        <v>0</v>
      </c>
      <c r="H19" s="405">
        <f t="shared" si="3"/>
        <v>0</v>
      </c>
      <c r="I19" s="207"/>
      <c r="J19" s="537"/>
      <c r="K19" s="159"/>
      <c r="L19" s="417">
        <v>0</v>
      </c>
      <c r="M19" s="36"/>
      <c r="N19" s="80"/>
      <c r="O19" s="687"/>
    </row>
    <row r="20" spans="1:19" x14ac:dyDescent="0.25">
      <c r="A20" s="130"/>
      <c r="B20" s="141">
        <v>0</v>
      </c>
      <c r="C20" s="141"/>
      <c r="D20" s="141"/>
      <c r="E20" s="81">
        <v>0</v>
      </c>
      <c r="F20" s="158">
        <f t="shared" si="1"/>
        <v>0</v>
      </c>
      <c r="G20" s="42">
        <v>0</v>
      </c>
      <c r="H20" s="405">
        <f t="shared" si="0"/>
        <v>0</v>
      </c>
      <c r="I20" s="207"/>
      <c r="J20" s="537"/>
      <c r="K20" s="159"/>
      <c r="L20" s="417">
        <v>0</v>
      </c>
      <c r="M20" s="36"/>
      <c r="N20" s="80"/>
      <c r="O20" s="687"/>
    </row>
    <row r="21" spans="1:19" x14ac:dyDescent="0.25">
      <c r="A21" s="41"/>
      <c r="B21" s="141">
        <v>0</v>
      </c>
      <c r="C21" s="141"/>
      <c r="D21" s="141"/>
      <c r="E21" s="160">
        <v>0</v>
      </c>
      <c r="F21" s="158">
        <f t="shared" si="1"/>
        <v>0</v>
      </c>
      <c r="G21" s="43">
        <v>0</v>
      </c>
      <c r="H21" s="405">
        <f t="shared" si="0"/>
        <v>0</v>
      </c>
      <c r="I21" s="207"/>
      <c r="J21" s="537"/>
      <c r="K21" s="159"/>
      <c r="L21" s="417">
        <v>0</v>
      </c>
      <c r="M21" s="36"/>
      <c r="N21" s="80"/>
      <c r="O21" s="687"/>
    </row>
    <row r="22" spans="1:19" x14ac:dyDescent="0.25">
      <c r="A22" s="130"/>
      <c r="B22" s="141">
        <v>0</v>
      </c>
      <c r="C22" s="141"/>
      <c r="D22" s="141"/>
      <c r="E22" s="81">
        <v>0</v>
      </c>
      <c r="F22" s="158">
        <f t="shared" si="1"/>
        <v>0</v>
      </c>
      <c r="G22" s="42">
        <v>0</v>
      </c>
      <c r="H22" s="405">
        <f t="shared" si="0"/>
        <v>0</v>
      </c>
      <c r="I22" s="207"/>
      <c r="J22" s="537"/>
      <c r="K22" s="159"/>
      <c r="L22" s="417">
        <v>0</v>
      </c>
      <c r="M22" s="36"/>
      <c r="N22" s="80"/>
      <c r="O22" s="687"/>
    </row>
    <row r="23" spans="1:19" x14ac:dyDescent="0.25">
      <c r="A23" s="41"/>
      <c r="B23" s="141">
        <v>0</v>
      </c>
      <c r="C23" s="141"/>
      <c r="D23" s="141"/>
      <c r="E23" s="160">
        <v>0</v>
      </c>
      <c r="F23" s="158">
        <f t="shared" si="1"/>
        <v>0</v>
      </c>
      <c r="G23" s="43">
        <v>0</v>
      </c>
      <c r="H23" s="405">
        <f t="shared" si="0"/>
        <v>0</v>
      </c>
      <c r="I23" s="207"/>
      <c r="J23" s="537"/>
      <c r="K23" s="159"/>
      <c r="L23" s="417">
        <v>0</v>
      </c>
      <c r="M23" s="36"/>
      <c r="N23" s="80"/>
      <c r="O23" s="687"/>
    </row>
    <row r="24" spans="1:19" x14ac:dyDescent="0.25">
      <c r="A24" s="130"/>
      <c r="B24" s="141">
        <v>0</v>
      </c>
      <c r="C24" s="141"/>
      <c r="D24" s="141"/>
      <c r="E24" s="81">
        <v>0</v>
      </c>
      <c r="F24" s="158">
        <f t="shared" si="1"/>
        <v>0</v>
      </c>
      <c r="G24" s="42">
        <v>0</v>
      </c>
      <c r="H24" s="405">
        <f t="shared" si="0"/>
        <v>0</v>
      </c>
      <c r="I24" s="207"/>
      <c r="J24" s="537"/>
      <c r="K24" s="159"/>
      <c r="L24" s="417">
        <v>0</v>
      </c>
      <c r="M24" s="36"/>
      <c r="N24" s="80"/>
      <c r="O24" s="687"/>
    </row>
    <row r="25" spans="1:19" x14ac:dyDescent="0.25">
      <c r="A25" s="41"/>
      <c r="B25" s="141">
        <v>0</v>
      </c>
      <c r="C25" s="141"/>
      <c r="D25" s="141"/>
      <c r="E25" s="160">
        <v>0</v>
      </c>
      <c r="F25" s="158">
        <f t="shared" si="1"/>
        <v>0</v>
      </c>
      <c r="G25" s="43">
        <v>0</v>
      </c>
      <c r="H25" s="405">
        <f t="shared" si="0"/>
        <v>0</v>
      </c>
      <c r="I25" s="207"/>
      <c r="J25" s="537"/>
      <c r="K25" s="159"/>
      <c r="L25" s="417">
        <v>0</v>
      </c>
      <c r="M25" s="36"/>
      <c r="N25" s="80"/>
      <c r="O25" s="687"/>
    </row>
    <row r="26" spans="1:19" x14ac:dyDescent="0.25">
      <c r="A26" s="130"/>
      <c r="B26" s="141">
        <v>0</v>
      </c>
      <c r="C26" s="141"/>
      <c r="D26" s="141"/>
      <c r="E26" s="81">
        <v>0</v>
      </c>
      <c r="F26" s="158">
        <f t="shared" si="1"/>
        <v>0</v>
      </c>
      <c r="G26" s="42">
        <v>0</v>
      </c>
      <c r="H26" s="405">
        <f t="shared" si="0"/>
        <v>0</v>
      </c>
      <c r="I26" s="207"/>
      <c r="J26" s="537"/>
      <c r="K26" s="159"/>
      <c r="L26" s="417">
        <v>0</v>
      </c>
      <c r="M26" s="36"/>
      <c r="N26" s="80"/>
      <c r="O26" s="687"/>
    </row>
    <row r="27" spans="1:19" ht="13.8" thickBot="1" x14ac:dyDescent="0.3">
      <c r="A27" s="41"/>
      <c r="B27" s="141">
        <v>0</v>
      </c>
      <c r="C27" s="141"/>
      <c r="D27" s="141"/>
      <c r="E27" s="160">
        <v>0</v>
      </c>
      <c r="F27" s="158">
        <f t="shared" si="1"/>
        <v>0</v>
      </c>
      <c r="G27" s="43">
        <v>0</v>
      </c>
      <c r="H27" s="405">
        <f t="shared" si="0"/>
        <v>0</v>
      </c>
      <c r="I27" s="207"/>
      <c r="J27" s="537"/>
      <c r="K27" s="159"/>
      <c r="L27" s="417">
        <v>0</v>
      </c>
      <c r="M27" s="36"/>
      <c r="N27" s="80"/>
      <c r="O27" s="687"/>
    </row>
    <row r="28" spans="1:19" ht="13.8" thickBot="1" x14ac:dyDescent="0.3">
      <c r="A28" s="472"/>
      <c r="B28" s="473"/>
      <c r="C28" s="473"/>
      <c r="D28" s="473"/>
      <c r="E28" s="533"/>
      <c r="F28" s="533"/>
      <c r="G28" s="533"/>
      <c r="H28" s="153"/>
      <c r="I28" s="50"/>
      <c r="J28" s="50"/>
      <c r="K28" s="50"/>
      <c r="L28" s="50"/>
      <c r="M28" s="382"/>
      <c r="N28" s="383"/>
      <c r="O28" s="512"/>
      <c r="P28" s="162"/>
      <c r="Q28" s="148"/>
      <c r="S28" s="119"/>
    </row>
    <row r="29" spans="1:19" s="112" customFormat="1" ht="28.2" thickBot="1" x14ac:dyDescent="0.3">
      <c r="A29" s="534" t="s">
        <v>214</v>
      </c>
      <c r="B29" s="649">
        <f>SUM(B8:B27)</f>
        <v>0</v>
      </c>
      <c r="C29" s="656" t="s">
        <v>70</v>
      </c>
      <c r="D29" s="655">
        <f>SUMIF(D8:D27, "Yes",B8:B27)</f>
        <v>0</v>
      </c>
      <c r="E29" s="652" t="s">
        <v>71</v>
      </c>
      <c r="F29" s="665">
        <f>SUM(F8:F27)</f>
        <v>0</v>
      </c>
      <c r="G29" s="657" t="s">
        <v>72</v>
      </c>
      <c r="H29" s="652">
        <f>SUM(H8:H27)</f>
        <v>0</v>
      </c>
      <c r="I29" s="658"/>
      <c r="J29" s="657"/>
      <c r="K29" s="654" t="s">
        <v>198</v>
      </c>
      <c r="L29" s="666">
        <f>SUM(L8:L27)</f>
        <v>0</v>
      </c>
      <c r="M29" s="50"/>
      <c r="N29" s="50"/>
      <c r="O29" s="50"/>
      <c r="P29" s="106"/>
      <c r="Q29" s="106"/>
    </row>
    <row r="30" spans="1:19" ht="13.8" thickBot="1" x14ac:dyDescent="0.3">
      <c r="A30" s="50"/>
      <c r="B30" s="50"/>
      <c r="C30" s="50"/>
      <c r="D30" s="50"/>
      <c r="E30" s="526"/>
      <c r="F30" s="526"/>
      <c r="G30" s="526"/>
      <c r="H30" s="153"/>
      <c r="I30" s="50"/>
      <c r="J30" s="50"/>
      <c r="K30" s="50"/>
      <c r="L30" s="50"/>
      <c r="M30" s="50"/>
      <c r="N30" s="50"/>
      <c r="O30" s="50"/>
    </row>
    <row r="31" spans="1:19" ht="14.4" thickBot="1" x14ac:dyDescent="0.3">
      <c r="A31" s="50"/>
      <c r="B31" s="736" t="s">
        <v>73</v>
      </c>
      <c r="C31" s="737"/>
      <c r="D31" s="737"/>
      <c r="E31" s="737"/>
      <c r="F31" s="738"/>
      <c r="G31" s="526"/>
      <c r="H31" s="153"/>
      <c r="I31" s="50"/>
      <c r="J31" s="50"/>
      <c r="K31" s="50"/>
      <c r="L31" s="50"/>
      <c r="M31" s="50"/>
      <c r="N31" s="50"/>
      <c r="O31" s="50"/>
    </row>
    <row r="32" spans="1:19" ht="14.4" thickBot="1" x14ac:dyDescent="0.3">
      <c r="A32" s="535"/>
      <c r="B32" s="498" t="s">
        <v>33</v>
      </c>
      <c r="C32" s="517" t="s">
        <v>34</v>
      </c>
      <c r="D32" s="517" t="s">
        <v>35</v>
      </c>
      <c r="E32" s="518" t="s">
        <v>36</v>
      </c>
      <c r="F32" s="389" t="s">
        <v>37</v>
      </c>
      <c r="G32" s="526"/>
      <c r="H32" s="153"/>
      <c r="I32" s="50"/>
      <c r="J32" s="50"/>
      <c r="K32" s="50"/>
      <c r="L32" s="50"/>
      <c r="M32" s="50"/>
      <c r="N32" s="50"/>
      <c r="O32" s="50"/>
    </row>
    <row r="33" spans="1:15" ht="14.4" thickBot="1" x14ac:dyDescent="0.3">
      <c r="A33" s="536" t="s">
        <v>74</v>
      </c>
      <c r="B33" s="83">
        <f>SUMIF($C$8:$C$27,B32,$B$8:$B$27)</f>
        <v>0</v>
      </c>
      <c r="C33" s="84">
        <f t="shared" ref="C33:D33" si="4">SUMIF($C$8:$C$27,C32,$B$8:$B$27)</f>
        <v>0</v>
      </c>
      <c r="D33" s="84">
        <f t="shared" si="4"/>
        <v>0</v>
      </c>
      <c r="E33" s="84">
        <f>SUMIF($C$8:$C$27,E32,$B$8:$B$27)</f>
        <v>0</v>
      </c>
      <c r="F33" s="85">
        <f>SUMIF($C$8:$C$27,F32,$B$8:$B$27)</f>
        <v>0</v>
      </c>
      <c r="G33" s="526"/>
      <c r="H33" s="153"/>
      <c r="I33" s="50"/>
      <c r="J33" s="50"/>
      <c r="K33" s="50"/>
      <c r="L33" s="50"/>
      <c r="M33" s="50"/>
      <c r="N33" s="50"/>
      <c r="O33" s="50"/>
    </row>
    <row r="34" spans="1:15" ht="13.8" thickBot="1" x14ac:dyDescent="0.3">
      <c r="A34" s="522"/>
      <c r="B34" s="50"/>
      <c r="C34" s="50"/>
      <c r="D34" s="50"/>
      <c r="E34" s="526"/>
      <c r="F34" s="526"/>
      <c r="G34" s="526"/>
      <c r="H34" s="153"/>
      <c r="I34" s="50"/>
      <c r="J34" s="50"/>
      <c r="K34" s="50"/>
      <c r="L34" s="50"/>
      <c r="M34" s="50"/>
      <c r="N34" s="50"/>
      <c r="O34" s="50"/>
    </row>
    <row r="35" spans="1:15" ht="16.5" customHeight="1" x14ac:dyDescent="0.25">
      <c r="A35" s="765" t="s">
        <v>12</v>
      </c>
      <c r="B35" s="766"/>
      <c r="C35" s="766"/>
      <c r="D35" s="766"/>
      <c r="E35" s="766"/>
      <c r="F35" s="766"/>
      <c r="G35" s="766"/>
      <c r="H35" s="766"/>
      <c r="I35" s="766"/>
      <c r="J35" s="766"/>
      <c r="K35" s="766"/>
      <c r="L35" s="766"/>
      <c r="M35" s="766"/>
      <c r="N35" s="766"/>
      <c r="O35" s="767"/>
    </row>
    <row r="36" spans="1:15" ht="33" customHeight="1" thickBot="1" x14ac:dyDescent="0.3">
      <c r="A36" s="768"/>
      <c r="B36" s="769"/>
      <c r="C36" s="769"/>
      <c r="D36" s="769"/>
      <c r="E36" s="769"/>
      <c r="F36" s="769"/>
      <c r="G36" s="769"/>
      <c r="H36" s="769"/>
      <c r="I36" s="769"/>
      <c r="J36" s="769"/>
      <c r="K36" s="769"/>
      <c r="L36" s="769"/>
      <c r="M36" s="769"/>
      <c r="N36" s="769"/>
      <c r="O36" s="770"/>
    </row>
  </sheetData>
  <sheetProtection sheet="1" objects="1" scenarios="1" formatCells="0" formatColumns="0" formatRows="0" insertRows="0" deleteRows="0"/>
  <mergeCells count="5">
    <mergeCell ref="B31:F31"/>
    <mergeCell ref="K5:O5"/>
    <mergeCell ref="A1:O2"/>
    <mergeCell ref="A3:O3"/>
    <mergeCell ref="A35:O36"/>
  </mergeCells>
  <phoneticPr fontId="4" type="noConversion"/>
  <conditionalFormatting sqref="N28:O28 Q28 S28">
    <cfRule type="expression" dxfId="3" priority="39">
      <formula>$N28="no"</formula>
    </cfRule>
    <cfRule type="expression" dxfId="2" priority="40">
      <formula>$N28="tbd"</formula>
    </cfRule>
  </conditionalFormatting>
  <dataValidations count="3">
    <dataValidation type="list" allowBlank="1" showInputMessage="1" showErrorMessage="1" sqref="C7:C27" xr:uid="{88BC2233-D5FE-4FED-AFEB-D5B79DD1576F}">
      <formula1>"Year 1, Year 2, Year 3, Year 4, Year 5"</formula1>
    </dataValidation>
    <dataValidation type="list" allowBlank="1" showInputMessage="1" showErrorMessage="1" sqref="K7:K27 D7:D27" xr:uid="{1CA33367-AA31-46C9-97AE-6A9FC36E82EE}">
      <formula1>"Yes, No"</formula1>
    </dataValidation>
    <dataValidation type="list" allowBlank="1" showInputMessage="1" showErrorMessage="1" sqref="N7:N27" xr:uid="{A7A58692-A8F0-41EB-9BCD-0B65B2778DDE}">
      <formula1>"State,Local,Other"</formula1>
    </dataValidation>
  </dataValidations>
  <printOptions horizontalCentered="1"/>
  <pageMargins left="0.5" right="0.5" top="0.25" bottom="0.25" header="0.5" footer="0.5"/>
  <pageSetup scale="90" fitToHeight="0" orientation="landscape" horizontalDpi="300" verticalDpi="300" r:id="rId1"/>
  <headerFooter alignWithMargins="0"/>
  <ignoredErrors>
    <ignoredError sqref="F20:F27 F9:F12" calculatedColumn="1"/>
  </ignoredErrors>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F7A2A69C-39F4-485F-8B66-864C0894B45D}">
          <x14:formula1>
            <xm:f>List!$T$1:$T$4</xm:f>
          </x14:formula1>
          <xm:sqref>S28 M7:M27</xm:sqref>
        </x14:dataValidation>
        <x14:dataValidation type="list" allowBlank="1" showInputMessage="1" showErrorMessage="1" xr:uid="{66D5219B-8905-4E35-9181-8670567CD929}">
          <x14:formula1>
            <xm:f>List!$S$1:$S$3</xm:f>
          </x14:formula1>
          <xm:sqref>M28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0"/>
    <pageSetUpPr fitToPage="1"/>
  </sheetPr>
  <dimension ref="A1:Q37"/>
  <sheetViews>
    <sheetView showGridLines="0" topLeftCell="E6" zoomScale="90" zoomScaleNormal="90" workbookViewId="0">
      <selection activeCell="A2" sqref="A2:O2"/>
    </sheetView>
  </sheetViews>
  <sheetFormatPr defaultColWidth="9.44140625" defaultRowHeight="13.2" x14ac:dyDescent="0.25"/>
  <cols>
    <col min="1" max="1" width="30.44140625" style="106" customWidth="1"/>
    <col min="2" max="5" width="20.44140625" style="106" customWidth="1"/>
    <col min="6" max="6" width="26.6640625" style="106" customWidth="1"/>
    <col min="7" max="7" width="20.44140625" style="106" customWidth="1"/>
    <col min="8" max="8" width="26.5546875" style="176" customWidth="1"/>
    <col min="9" max="9" width="44.6640625" style="177" customWidth="1"/>
    <col min="10" max="10" width="44" style="177" customWidth="1"/>
    <col min="11" max="11" width="22" style="177" customWidth="1"/>
    <col min="12" max="12" width="21.109375" style="177" bestFit="1" customWidth="1"/>
    <col min="13" max="13" width="34.6640625" style="177" customWidth="1"/>
    <col min="14" max="14" width="10.77734375" style="106" customWidth="1"/>
    <col min="15" max="15" width="27.5546875" style="106" customWidth="1"/>
    <col min="16" max="16" width="14.6640625" style="106" customWidth="1"/>
    <col min="17" max="17" width="22.33203125" style="106" customWidth="1"/>
    <col min="18" max="16384" width="9.44140625" style="106"/>
  </cols>
  <sheetData>
    <row r="1" spans="1:17" s="108" customFormat="1" ht="12.75" customHeight="1" x14ac:dyDescent="0.25">
      <c r="A1" s="771"/>
      <c r="B1" s="771"/>
      <c r="C1" s="771"/>
      <c r="D1" s="771"/>
      <c r="E1" s="771"/>
      <c r="F1" s="448"/>
      <c r="G1" s="448"/>
      <c r="H1" s="448"/>
      <c r="I1" s="448"/>
      <c r="J1" s="448"/>
      <c r="K1" s="448"/>
      <c r="L1" s="448"/>
      <c r="M1" s="448"/>
      <c r="N1" s="450"/>
      <c r="O1" s="450"/>
    </row>
    <row r="2" spans="1:17" s="110" customFormat="1" ht="18.600000000000001" thickBot="1" x14ac:dyDescent="0.3">
      <c r="A2" s="772" t="s">
        <v>8</v>
      </c>
      <c r="B2" s="772"/>
      <c r="C2" s="772"/>
      <c r="D2" s="772"/>
      <c r="E2" s="772"/>
      <c r="F2" s="772"/>
      <c r="G2" s="772"/>
      <c r="H2" s="772"/>
      <c r="I2" s="772"/>
      <c r="J2" s="772"/>
      <c r="K2" s="772"/>
      <c r="L2" s="772"/>
      <c r="M2" s="772"/>
      <c r="N2" s="772"/>
      <c r="O2" s="772"/>
      <c r="P2" s="112"/>
      <c r="Q2" s="109"/>
    </row>
    <row r="3" spans="1:17" ht="174" customHeight="1" thickBot="1" x14ac:dyDescent="0.3">
      <c r="A3" s="788" t="s">
        <v>232</v>
      </c>
      <c r="B3" s="789"/>
      <c r="C3" s="789"/>
      <c r="D3" s="789"/>
      <c r="E3" s="789"/>
      <c r="F3" s="789"/>
      <c r="G3" s="789"/>
      <c r="H3" s="789"/>
      <c r="I3" s="789"/>
      <c r="J3" s="789"/>
      <c r="K3" s="789"/>
      <c r="L3" s="789"/>
      <c r="M3" s="789"/>
      <c r="N3" s="789"/>
      <c r="O3" s="790"/>
      <c r="P3" s="112"/>
    </row>
    <row r="4" spans="1:17" ht="11.7" customHeight="1" thickBot="1" x14ac:dyDescent="0.3">
      <c r="A4" s="18"/>
      <c r="B4" s="18"/>
      <c r="C4" s="18"/>
      <c r="D4" s="18"/>
      <c r="E4" s="18"/>
      <c r="F4" s="18"/>
      <c r="G4" s="18"/>
      <c r="H4" s="18"/>
      <c r="I4" s="18"/>
      <c r="J4" s="18"/>
      <c r="K4" s="18"/>
      <c r="L4" s="18"/>
      <c r="M4" s="18"/>
      <c r="N4" s="18"/>
      <c r="O4" s="18"/>
      <c r="P4" s="112"/>
      <c r="Q4" s="112"/>
    </row>
    <row r="5" spans="1:17" ht="14.85" customHeight="1" thickBot="1" x14ac:dyDescent="0.3">
      <c r="A5" s="50"/>
      <c r="B5" s="50"/>
      <c r="C5" s="50"/>
      <c r="D5" s="50"/>
      <c r="E5" s="451"/>
      <c r="F5" s="451"/>
      <c r="G5" s="451"/>
      <c r="H5" s="538"/>
      <c r="I5" s="539"/>
      <c r="J5" s="539"/>
      <c r="K5" s="747" t="s">
        <v>144</v>
      </c>
      <c r="L5" s="748"/>
      <c r="M5" s="748"/>
      <c r="N5" s="748"/>
      <c r="O5" s="749"/>
      <c r="P5" s="112"/>
      <c r="Q5" s="112"/>
    </row>
    <row r="6" spans="1:17" s="112" customFormat="1" ht="78" customHeight="1" thickBot="1" x14ac:dyDescent="0.3">
      <c r="A6" s="345" t="s">
        <v>137</v>
      </c>
      <c r="B6" s="355" t="s">
        <v>145</v>
      </c>
      <c r="C6" s="355" t="s">
        <v>47</v>
      </c>
      <c r="D6" s="425" t="s">
        <v>101</v>
      </c>
      <c r="E6" s="155" t="s">
        <v>49</v>
      </c>
      <c r="F6" s="156" t="s">
        <v>146</v>
      </c>
      <c r="G6" s="165" t="s">
        <v>52</v>
      </c>
      <c r="H6" s="166" t="s">
        <v>147</v>
      </c>
      <c r="I6" s="156" t="s">
        <v>92</v>
      </c>
      <c r="J6" s="167" t="s">
        <v>55</v>
      </c>
      <c r="K6" s="165" t="s">
        <v>56</v>
      </c>
      <c r="L6" s="156" t="s">
        <v>57</v>
      </c>
      <c r="M6" s="156" t="s">
        <v>58</v>
      </c>
      <c r="N6" s="156" t="s">
        <v>59</v>
      </c>
      <c r="O6" s="156" t="s">
        <v>93</v>
      </c>
    </row>
    <row r="7" spans="1:17" ht="189.15" customHeight="1" thickBot="1" x14ac:dyDescent="0.3">
      <c r="A7" s="277" t="s">
        <v>210</v>
      </c>
      <c r="B7" s="278">
        <v>1500</v>
      </c>
      <c r="C7" s="278" t="s">
        <v>33</v>
      </c>
      <c r="D7" s="278" t="s">
        <v>68</v>
      </c>
      <c r="E7" s="279">
        <v>0</v>
      </c>
      <c r="F7" s="278">
        <f>B7*E7</f>
        <v>0</v>
      </c>
      <c r="G7" s="280">
        <v>0</v>
      </c>
      <c r="H7" s="278">
        <f>B7*G7</f>
        <v>0</v>
      </c>
      <c r="I7" s="281" t="s">
        <v>148</v>
      </c>
      <c r="J7" s="282" t="s">
        <v>149</v>
      </c>
      <c r="K7" s="508" t="s">
        <v>68</v>
      </c>
      <c r="L7" s="369"/>
      <c r="M7" s="370"/>
      <c r="N7" s="371"/>
      <c r="O7" s="430"/>
    </row>
    <row r="8" spans="1:17" x14ac:dyDescent="0.25">
      <c r="A8" s="231"/>
      <c r="B8" s="232"/>
      <c r="C8" s="232"/>
      <c r="D8" s="232"/>
      <c r="E8" s="233">
        <v>0</v>
      </c>
      <c r="F8" s="540">
        <f t="shared" ref="F8:F23" si="0">ROUND(E8*B8,2)</f>
        <v>0</v>
      </c>
      <c r="G8" s="234">
        <v>0</v>
      </c>
      <c r="H8" s="431">
        <f t="shared" ref="H8:H23" si="1">ROUND(B8*G8,2)</f>
        <v>0</v>
      </c>
      <c r="I8" s="447"/>
      <c r="J8" s="446"/>
      <c r="K8" s="134"/>
      <c r="L8" s="417">
        <v>0</v>
      </c>
      <c r="M8" s="95"/>
      <c r="N8" s="96"/>
      <c r="O8" s="97"/>
    </row>
    <row r="9" spans="1:17" x14ac:dyDescent="0.25">
      <c r="A9" s="235"/>
      <c r="B9" s="172"/>
      <c r="C9" s="172"/>
      <c r="D9" s="172"/>
      <c r="E9" s="173">
        <v>0</v>
      </c>
      <c r="F9" s="372">
        <f t="shared" si="0"/>
        <v>0</v>
      </c>
      <c r="G9" s="236">
        <v>0</v>
      </c>
      <c r="H9" s="237">
        <f t="shared" si="1"/>
        <v>0</v>
      </c>
      <c r="I9" s="547"/>
      <c r="J9" s="446"/>
      <c r="K9" s="134"/>
      <c r="L9" s="417">
        <v>0</v>
      </c>
      <c r="M9" s="95"/>
      <c r="N9" s="96"/>
      <c r="O9" s="97"/>
    </row>
    <row r="10" spans="1:17" x14ac:dyDescent="0.25">
      <c r="A10" s="235"/>
      <c r="B10" s="172"/>
      <c r="C10" s="172"/>
      <c r="D10" s="172"/>
      <c r="E10" s="173">
        <v>0</v>
      </c>
      <c r="F10" s="372">
        <f t="shared" si="0"/>
        <v>0</v>
      </c>
      <c r="G10" s="236">
        <v>0</v>
      </c>
      <c r="H10" s="237">
        <f t="shared" si="1"/>
        <v>0</v>
      </c>
      <c r="I10" s="547"/>
      <c r="J10" s="446"/>
      <c r="K10" s="134"/>
      <c r="L10" s="417">
        <v>0</v>
      </c>
      <c r="M10" s="95"/>
      <c r="N10" s="96"/>
      <c r="O10" s="97"/>
    </row>
    <row r="11" spans="1:17" x14ac:dyDescent="0.25">
      <c r="A11" s="235"/>
      <c r="B11" s="172"/>
      <c r="C11" s="172"/>
      <c r="D11" s="172"/>
      <c r="E11" s="173">
        <v>0</v>
      </c>
      <c r="F11" s="372">
        <f t="shared" si="0"/>
        <v>0</v>
      </c>
      <c r="G11" s="236">
        <v>0</v>
      </c>
      <c r="H11" s="237">
        <f t="shared" si="1"/>
        <v>0</v>
      </c>
      <c r="I11" s="547"/>
      <c r="J11" s="446"/>
      <c r="K11" s="134"/>
      <c r="L11" s="417">
        <v>0</v>
      </c>
      <c r="M11" s="95"/>
      <c r="N11" s="96"/>
      <c r="O11" s="97"/>
    </row>
    <row r="12" spans="1:17" x14ac:dyDescent="0.25">
      <c r="A12" s="235"/>
      <c r="B12" s="172"/>
      <c r="C12" s="172"/>
      <c r="D12" s="172"/>
      <c r="E12" s="173">
        <v>0</v>
      </c>
      <c r="F12" s="372">
        <f t="shared" si="0"/>
        <v>0</v>
      </c>
      <c r="G12" s="236">
        <v>0</v>
      </c>
      <c r="H12" s="237">
        <f t="shared" si="1"/>
        <v>0</v>
      </c>
      <c r="I12" s="547"/>
      <c r="J12" s="446"/>
      <c r="K12" s="134"/>
      <c r="L12" s="417">
        <v>0</v>
      </c>
      <c r="M12" s="95"/>
      <c r="N12" s="96"/>
      <c r="O12" s="97"/>
    </row>
    <row r="13" spans="1:17" x14ac:dyDescent="0.25">
      <c r="A13" s="235"/>
      <c r="B13" s="172"/>
      <c r="C13" s="172"/>
      <c r="D13" s="172"/>
      <c r="E13" s="173">
        <v>0</v>
      </c>
      <c r="F13" s="372">
        <f t="shared" si="0"/>
        <v>0</v>
      </c>
      <c r="G13" s="236">
        <v>0</v>
      </c>
      <c r="H13" s="237">
        <f t="shared" si="1"/>
        <v>0</v>
      </c>
      <c r="I13" s="547"/>
      <c r="J13" s="446"/>
      <c r="K13" s="134"/>
      <c r="L13" s="417">
        <v>0</v>
      </c>
      <c r="M13" s="95"/>
      <c r="N13" s="96"/>
      <c r="O13" s="97"/>
    </row>
    <row r="14" spans="1:17" x14ac:dyDescent="0.25">
      <c r="A14" s="235"/>
      <c r="B14" s="172"/>
      <c r="C14" s="172"/>
      <c r="D14" s="172"/>
      <c r="E14" s="173">
        <v>0</v>
      </c>
      <c r="F14" s="372">
        <f t="shared" si="0"/>
        <v>0</v>
      </c>
      <c r="G14" s="236">
        <v>0</v>
      </c>
      <c r="H14" s="237">
        <f t="shared" si="1"/>
        <v>0</v>
      </c>
      <c r="I14" s="547"/>
      <c r="J14" s="446"/>
      <c r="K14" s="134"/>
      <c r="L14" s="417">
        <v>0</v>
      </c>
      <c r="M14" s="95"/>
      <c r="N14" s="96"/>
      <c r="O14" s="97"/>
    </row>
    <row r="15" spans="1:17" x14ac:dyDescent="0.25">
      <c r="A15" s="235"/>
      <c r="B15" s="172"/>
      <c r="C15" s="172"/>
      <c r="D15" s="172"/>
      <c r="E15" s="173">
        <v>0</v>
      </c>
      <c r="F15" s="372">
        <f t="shared" si="0"/>
        <v>0</v>
      </c>
      <c r="G15" s="236">
        <v>0</v>
      </c>
      <c r="H15" s="237">
        <f t="shared" si="1"/>
        <v>0</v>
      </c>
      <c r="I15" s="547"/>
      <c r="J15" s="446"/>
      <c r="K15" s="134"/>
      <c r="L15" s="417">
        <v>0</v>
      </c>
      <c r="M15" s="95"/>
      <c r="N15" s="96"/>
      <c r="O15" s="97"/>
    </row>
    <row r="16" spans="1:17" x14ac:dyDescent="0.25">
      <c r="A16" s="235"/>
      <c r="B16" s="172"/>
      <c r="C16" s="172"/>
      <c r="D16" s="172"/>
      <c r="E16" s="173">
        <v>0</v>
      </c>
      <c r="F16" s="372">
        <f t="shared" si="0"/>
        <v>0</v>
      </c>
      <c r="G16" s="236">
        <v>0</v>
      </c>
      <c r="H16" s="237">
        <f t="shared" si="1"/>
        <v>0</v>
      </c>
      <c r="I16" s="547"/>
      <c r="J16" s="446"/>
      <c r="K16" s="134"/>
      <c r="L16" s="417">
        <v>0</v>
      </c>
      <c r="M16" s="95"/>
      <c r="N16" s="96"/>
      <c r="O16" s="97"/>
    </row>
    <row r="17" spans="1:17" x14ac:dyDescent="0.25">
      <c r="A17" s="235"/>
      <c r="B17" s="172"/>
      <c r="C17" s="172"/>
      <c r="D17" s="172"/>
      <c r="E17" s="173">
        <v>0</v>
      </c>
      <c r="F17" s="372">
        <f t="shared" si="0"/>
        <v>0</v>
      </c>
      <c r="G17" s="236">
        <v>0</v>
      </c>
      <c r="H17" s="237">
        <f t="shared" si="1"/>
        <v>0</v>
      </c>
      <c r="I17" s="547"/>
      <c r="J17" s="446"/>
      <c r="K17" s="134"/>
      <c r="L17" s="417">
        <v>0</v>
      </c>
      <c r="M17" s="95"/>
      <c r="N17" s="96"/>
      <c r="O17" s="97"/>
    </row>
    <row r="18" spans="1:17" x14ac:dyDescent="0.25">
      <c r="A18" s="235"/>
      <c r="B18" s="172"/>
      <c r="C18" s="172"/>
      <c r="D18" s="172"/>
      <c r="E18" s="173">
        <v>0</v>
      </c>
      <c r="F18" s="372">
        <f t="shared" si="0"/>
        <v>0</v>
      </c>
      <c r="G18" s="236">
        <v>0</v>
      </c>
      <c r="H18" s="237">
        <f t="shared" si="1"/>
        <v>0</v>
      </c>
      <c r="I18" s="547"/>
      <c r="J18" s="446"/>
      <c r="K18" s="134"/>
      <c r="L18" s="417">
        <v>0</v>
      </c>
      <c r="M18" s="95"/>
      <c r="N18" s="96"/>
      <c r="O18" s="97"/>
    </row>
    <row r="19" spans="1:17" x14ac:dyDescent="0.25">
      <c r="A19" s="235"/>
      <c r="B19" s="172"/>
      <c r="C19" s="172"/>
      <c r="D19" s="172"/>
      <c r="E19" s="173">
        <v>0</v>
      </c>
      <c r="F19" s="372">
        <f t="shared" si="0"/>
        <v>0</v>
      </c>
      <c r="G19" s="236">
        <v>0</v>
      </c>
      <c r="H19" s="237">
        <f t="shared" si="1"/>
        <v>0</v>
      </c>
      <c r="I19" s="547"/>
      <c r="J19" s="446"/>
      <c r="K19" s="134"/>
      <c r="L19" s="417">
        <v>0</v>
      </c>
      <c r="M19" s="95"/>
      <c r="N19" s="96"/>
      <c r="O19" s="97"/>
    </row>
    <row r="20" spans="1:17" x14ac:dyDescent="0.25">
      <c r="A20" s="235"/>
      <c r="B20" s="172"/>
      <c r="C20" s="172"/>
      <c r="D20" s="172"/>
      <c r="E20" s="173">
        <v>0</v>
      </c>
      <c r="F20" s="372">
        <f t="shared" si="0"/>
        <v>0</v>
      </c>
      <c r="G20" s="236">
        <v>0</v>
      </c>
      <c r="H20" s="237">
        <f t="shared" si="1"/>
        <v>0</v>
      </c>
      <c r="I20" s="547"/>
      <c r="J20" s="446"/>
      <c r="K20" s="134"/>
      <c r="L20" s="417">
        <v>0</v>
      </c>
      <c r="M20" s="95"/>
      <c r="N20" s="96"/>
      <c r="O20" s="97"/>
    </row>
    <row r="21" spans="1:17" x14ac:dyDescent="0.25">
      <c r="A21" s="235"/>
      <c r="B21" s="172"/>
      <c r="C21" s="172"/>
      <c r="D21" s="172"/>
      <c r="E21" s="173">
        <v>0</v>
      </c>
      <c r="F21" s="372">
        <f t="shared" si="0"/>
        <v>0</v>
      </c>
      <c r="G21" s="236">
        <v>0</v>
      </c>
      <c r="H21" s="237">
        <f t="shared" si="1"/>
        <v>0</v>
      </c>
      <c r="I21" s="547"/>
      <c r="J21" s="446"/>
      <c r="K21" s="134"/>
      <c r="L21" s="417">
        <v>0</v>
      </c>
      <c r="M21" s="95"/>
      <c r="N21" s="96"/>
      <c r="O21" s="97"/>
    </row>
    <row r="22" spans="1:17" x14ac:dyDescent="0.25">
      <c r="A22" s="235"/>
      <c r="B22" s="172"/>
      <c r="C22" s="172"/>
      <c r="D22" s="172"/>
      <c r="E22" s="173">
        <v>0</v>
      </c>
      <c r="F22" s="372">
        <f t="shared" si="0"/>
        <v>0</v>
      </c>
      <c r="G22" s="236">
        <v>0</v>
      </c>
      <c r="H22" s="237">
        <f t="shared" si="1"/>
        <v>0</v>
      </c>
      <c r="I22" s="547"/>
      <c r="J22" s="446"/>
      <c r="K22" s="134"/>
      <c r="L22" s="417">
        <v>0</v>
      </c>
      <c r="M22" s="95"/>
      <c r="N22" s="96"/>
      <c r="O22" s="97"/>
    </row>
    <row r="23" spans="1:17" x14ac:dyDescent="0.25">
      <c r="A23" s="235"/>
      <c r="B23" s="172"/>
      <c r="C23" s="172"/>
      <c r="D23" s="172"/>
      <c r="E23" s="173">
        <v>0</v>
      </c>
      <c r="F23" s="372">
        <f t="shared" si="0"/>
        <v>0</v>
      </c>
      <c r="G23" s="236">
        <v>0</v>
      </c>
      <c r="H23" s="237">
        <f t="shared" si="1"/>
        <v>0</v>
      </c>
      <c r="I23" s="547"/>
      <c r="J23" s="446"/>
      <c r="K23" s="134"/>
      <c r="L23" s="417">
        <v>0</v>
      </c>
      <c r="M23" s="95"/>
      <c r="N23" s="96"/>
      <c r="O23" s="97"/>
    </row>
    <row r="24" spans="1:17" x14ac:dyDescent="0.25">
      <c r="A24" s="235"/>
      <c r="B24" s="172"/>
      <c r="C24" s="172"/>
      <c r="D24" s="172"/>
      <c r="E24" s="173">
        <v>0</v>
      </c>
      <c r="F24" s="372">
        <f t="shared" ref="F24" si="2">ROUND(E24*B24,2)</f>
        <v>0</v>
      </c>
      <c r="G24" s="236">
        <v>0</v>
      </c>
      <c r="H24" s="237">
        <f t="shared" ref="H24:H26" si="3">ROUND(B24*G24,2)</f>
        <v>0</v>
      </c>
      <c r="I24" s="547"/>
      <c r="J24" s="446"/>
      <c r="K24" s="134"/>
      <c r="L24" s="417">
        <v>0</v>
      </c>
      <c r="M24" s="95"/>
      <c r="N24" s="96"/>
      <c r="O24" s="97"/>
    </row>
    <row r="25" spans="1:17" x14ac:dyDescent="0.25">
      <c r="A25" s="235"/>
      <c r="B25" s="172"/>
      <c r="C25" s="172"/>
      <c r="D25" s="172"/>
      <c r="E25" s="173">
        <v>0</v>
      </c>
      <c r="F25" s="372">
        <f>ROUND(E25*B25,2)</f>
        <v>0</v>
      </c>
      <c r="G25" s="236">
        <v>0</v>
      </c>
      <c r="H25" s="237">
        <f>ROUND(B25*G25,2)</f>
        <v>0</v>
      </c>
      <c r="I25" s="547"/>
      <c r="J25" s="446"/>
      <c r="K25" s="134"/>
      <c r="L25" s="417">
        <v>0</v>
      </c>
      <c r="M25" s="95"/>
      <c r="N25" s="96"/>
      <c r="O25" s="97"/>
    </row>
    <row r="26" spans="1:17" x14ac:dyDescent="0.25">
      <c r="A26" s="168"/>
      <c r="B26" s="169"/>
      <c r="C26" s="169"/>
      <c r="D26" s="169"/>
      <c r="E26" s="170">
        <v>0</v>
      </c>
      <c r="F26" s="372">
        <f>ROUND(E26*B26,2)</f>
        <v>0</v>
      </c>
      <c r="G26" s="236">
        <v>0</v>
      </c>
      <c r="H26" s="237">
        <f t="shared" si="3"/>
        <v>0</v>
      </c>
      <c r="I26" s="547"/>
      <c r="J26" s="446"/>
      <c r="K26" s="134"/>
      <c r="L26" s="417">
        <v>0</v>
      </c>
      <c r="M26" s="95"/>
      <c r="N26" s="96"/>
      <c r="O26" s="97"/>
    </row>
    <row r="27" spans="1:17" x14ac:dyDescent="0.25">
      <c r="A27" s="174"/>
      <c r="B27" s="175"/>
      <c r="C27" s="175"/>
      <c r="D27" s="175"/>
      <c r="E27" s="173">
        <v>0</v>
      </c>
      <c r="F27" s="540">
        <f>ROUND(E27*B27,2)</f>
        <v>0</v>
      </c>
      <c r="G27" s="171">
        <v>0</v>
      </c>
      <c r="H27" s="431">
        <f>ROUND(B27*G27,2)</f>
        <v>0</v>
      </c>
      <c r="I27" s="447"/>
      <c r="J27" s="446"/>
      <c r="K27" s="134"/>
      <c r="L27" s="417">
        <v>0</v>
      </c>
      <c r="M27" s="95"/>
      <c r="N27" s="96"/>
      <c r="O27" s="97"/>
    </row>
    <row r="28" spans="1:17" ht="13.8" thickBot="1" x14ac:dyDescent="0.3">
      <c r="A28" s="66"/>
      <c r="B28" s="66"/>
      <c r="C28" s="66"/>
      <c r="D28" s="66"/>
      <c r="E28" s="541"/>
      <c r="F28" s="541"/>
      <c r="G28" s="541"/>
      <c r="H28" s="542"/>
      <c r="I28" s="542"/>
      <c r="J28" s="543"/>
      <c r="K28" s="543"/>
      <c r="L28" s="543"/>
      <c r="M28" s="453"/>
      <c r="N28" s="50"/>
      <c r="O28" s="544"/>
      <c r="P28" s="148"/>
      <c r="Q28" s="162"/>
    </row>
    <row r="29" spans="1:17" s="112" customFormat="1" ht="52.65" customHeight="1" thickBot="1" x14ac:dyDescent="0.3">
      <c r="A29" s="545" t="s">
        <v>213</v>
      </c>
      <c r="B29" s="649">
        <f>SUM(B8:B27)</f>
        <v>0</v>
      </c>
      <c r="C29" s="656" t="s">
        <v>70</v>
      </c>
      <c r="D29" s="655">
        <f>SUMIF(D8:D27,"Yes",B8:B27)</f>
        <v>0</v>
      </c>
      <c r="E29" s="652" t="s">
        <v>71</v>
      </c>
      <c r="F29" s="655">
        <f>SUM(F8:F27)</f>
        <v>0</v>
      </c>
      <c r="G29" s="652" t="s">
        <v>72</v>
      </c>
      <c r="H29" s="655">
        <f>SUM(H8:H27)</f>
        <v>0</v>
      </c>
      <c r="I29" s="649"/>
      <c r="J29" s="655"/>
      <c r="K29" s="654" t="s">
        <v>198</v>
      </c>
      <c r="L29" s="664">
        <f>SUM(L8:L27)</f>
        <v>0</v>
      </c>
      <c r="M29" s="50"/>
      <c r="N29" s="50"/>
      <c r="O29" s="50"/>
    </row>
    <row r="30" spans="1:17" ht="13.8" thickBot="1" x14ac:dyDescent="0.3">
      <c r="A30" s="50"/>
      <c r="B30" s="50"/>
      <c r="C30" s="50"/>
      <c r="D30" s="50"/>
      <c r="E30" s="50"/>
      <c r="F30" s="50"/>
      <c r="G30" s="50"/>
      <c r="H30" s="538"/>
      <c r="I30" s="539"/>
      <c r="J30" s="539"/>
      <c r="K30" s="539"/>
      <c r="L30" s="539"/>
      <c r="M30" s="539"/>
      <c r="N30" s="50"/>
      <c r="O30" s="50"/>
    </row>
    <row r="31" spans="1:17" ht="14.4" thickBot="1" x14ac:dyDescent="0.3">
      <c r="A31" s="50"/>
      <c r="B31" s="736" t="s">
        <v>73</v>
      </c>
      <c r="C31" s="737"/>
      <c r="D31" s="737"/>
      <c r="E31" s="737"/>
      <c r="F31" s="738"/>
      <c r="G31" s="50"/>
      <c r="H31" s="538"/>
      <c r="I31" s="539"/>
      <c r="J31" s="539"/>
      <c r="K31" s="539"/>
      <c r="L31" s="539"/>
      <c r="M31" s="539"/>
      <c r="N31" s="50"/>
      <c r="O31" s="50"/>
    </row>
    <row r="32" spans="1:17" ht="14.4" thickBot="1" x14ac:dyDescent="0.3">
      <c r="A32" s="481"/>
      <c r="B32" s="386" t="s">
        <v>33</v>
      </c>
      <c r="C32" s="387" t="s">
        <v>34</v>
      </c>
      <c r="D32" s="387" t="s">
        <v>35</v>
      </c>
      <c r="E32" s="388" t="s">
        <v>36</v>
      </c>
      <c r="F32" s="389" t="s">
        <v>37</v>
      </c>
      <c r="G32" s="50"/>
      <c r="H32" s="538"/>
      <c r="I32" s="539"/>
      <c r="J32" s="539"/>
      <c r="K32" s="539"/>
      <c r="L32" s="539"/>
      <c r="M32" s="539"/>
      <c r="N32" s="50"/>
      <c r="O32" s="50"/>
    </row>
    <row r="33" spans="1:15" ht="14.4" thickBot="1" x14ac:dyDescent="0.3">
      <c r="A33" s="521" t="s">
        <v>74</v>
      </c>
      <c r="B33" s="546">
        <f>SUMIF($C$8:$C$27,B32,$B$8:$B$27)</f>
        <v>0</v>
      </c>
      <c r="C33" s="53">
        <f t="shared" ref="C33:D33" si="4">SUMIF($C$8:$C$27,C32,$B$8:$B$27)</f>
        <v>0</v>
      </c>
      <c r="D33" s="53">
        <f t="shared" si="4"/>
        <v>0</v>
      </c>
      <c r="E33" s="53">
        <f>SUMIF($C$8:$C$27,E32,$B$8:$B$27)</f>
        <v>0</v>
      </c>
      <c r="F33" s="54">
        <f>SUMIF($C$8:$C$27,F32,$B$8:$B$27)</f>
        <v>0</v>
      </c>
      <c r="G33" s="50"/>
      <c r="H33" s="538"/>
      <c r="I33" s="539"/>
      <c r="J33" s="539"/>
      <c r="K33" s="539"/>
      <c r="L33" s="539"/>
      <c r="M33" s="539"/>
      <c r="N33" s="50"/>
      <c r="O33" s="50"/>
    </row>
    <row r="34" spans="1:15" ht="13.8" thickBot="1" x14ac:dyDescent="0.3">
      <c r="A34" s="50"/>
      <c r="B34" s="50"/>
      <c r="C34" s="50"/>
      <c r="D34" s="50"/>
      <c r="E34" s="50"/>
      <c r="F34" s="50"/>
      <c r="G34" s="50"/>
      <c r="H34" s="538"/>
      <c r="I34" s="539"/>
      <c r="J34" s="539"/>
      <c r="K34" s="539"/>
      <c r="L34" s="539"/>
      <c r="M34" s="539"/>
      <c r="N34" s="50"/>
      <c r="O34" s="50"/>
    </row>
    <row r="35" spans="1:15" ht="22.5" customHeight="1" x14ac:dyDescent="0.25">
      <c r="A35" s="765" t="s">
        <v>12</v>
      </c>
      <c r="B35" s="766"/>
      <c r="C35" s="766"/>
      <c r="D35" s="766"/>
      <c r="E35" s="766"/>
      <c r="F35" s="766"/>
      <c r="G35" s="766"/>
      <c r="H35" s="766"/>
      <c r="I35" s="766"/>
      <c r="J35" s="766"/>
      <c r="K35" s="766"/>
      <c r="L35" s="766"/>
      <c r="M35" s="766"/>
      <c r="N35" s="766"/>
      <c r="O35" s="767"/>
    </row>
    <row r="36" spans="1:15" ht="42.75" customHeight="1" x14ac:dyDescent="0.25">
      <c r="A36" s="785"/>
      <c r="B36" s="786"/>
      <c r="C36" s="786"/>
      <c r="D36" s="786"/>
      <c r="E36" s="786"/>
      <c r="F36" s="786"/>
      <c r="G36" s="786"/>
      <c r="H36" s="786"/>
      <c r="I36" s="786"/>
      <c r="J36" s="786"/>
      <c r="K36" s="786"/>
      <c r="L36" s="786"/>
      <c r="M36" s="786"/>
      <c r="N36" s="786"/>
      <c r="O36" s="787"/>
    </row>
    <row r="37" spans="1:15" ht="13.8" thickBot="1" x14ac:dyDescent="0.3">
      <c r="A37" s="768"/>
      <c r="B37" s="769"/>
      <c r="C37" s="769"/>
      <c r="D37" s="769"/>
      <c r="E37" s="769"/>
      <c r="F37" s="769"/>
      <c r="G37" s="769"/>
      <c r="H37" s="769"/>
      <c r="I37" s="769"/>
      <c r="J37" s="769"/>
      <c r="K37" s="769"/>
      <c r="L37" s="769"/>
      <c r="M37" s="769"/>
      <c r="N37" s="769"/>
      <c r="O37" s="770"/>
    </row>
  </sheetData>
  <sheetProtection sheet="1" objects="1" scenarios="1" formatCells="0" formatColumns="0" formatRows="0" insertRows="0" deleteRows="0"/>
  <mergeCells count="6">
    <mergeCell ref="B31:F31"/>
    <mergeCell ref="A1:E1"/>
    <mergeCell ref="A2:O2"/>
    <mergeCell ref="K5:O5"/>
    <mergeCell ref="A35:O37"/>
    <mergeCell ref="A3:O3"/>
  </mergeCells>
  <phoneticPr fontId="4" type="noConversion"/>
  <dataValidations count="3">
    <dataValidation type="list" allowBlank="1" showInputMessage="1" showErrorMessage="1" sqref="C7:C27" xr:uid="{0E7D8604-D828-4794-8417-B3B2D4CD6094}">
      <formula1>"Year 1, Year 2, Year 3, Year 4, Year 5"</formula1>
    </dataValidation>
    <dataValidation type="list" allowBlank="1" showInputMessage="1" showErrorMessage="1" sqref="D7:D27 K7:K27" xr:uid="{F95D43CA-5A84-43A9-8721-0B1468AAD1A5}">
      <formula1>"Yes, No"</formula1>
    </dataValidation>
    <dataValidation type="list" allowBlank="1" showInputMessage="1" showErrorMessage="1" sqref="N7:N27" xr:uid="{A7D72F81-4933-453E-84C6-61F8D9311425}">
      <formula1>"State,Local,Other"</formula1>
    </dataValidation>
  </dataValidations>
  <printOptions horizontalCentered="1"/>
  <pageMargins left="0.5" right="0.5" top="0.25" bottom="0.25" header="0.5" footer="0.5"/>
  <pageSetup scale="67" fitToHeight="0" orientation="landscape" horizontalDpi="300" verticalDpi="300" r:id="rId1"/>
  <headerFooter alignWithMargins="0"/>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255B2144-478F-4454-A75B-1AC1AD699345}">
          <x14:formula1>
            <xm:f>List!$T$1:$T$4</xm:f>
          </x14:formula1>
          <xm:sqref>M7:M27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0"/>
    <pageSetUpPr fitToPage="1"/>
  </sheetPr>
  <dimension ref="A1:Q21"/>
  <sheetViews>
    <sheetView showGridLines="0" zoomScale="80" zoomScaleNormal="80" workbookViewId="0">
      <selection activeCell="D17" sqref="D17"/>
    </sheetView>
  </sheetViews>
  <sheetFormatPr defaultColWidth="9.44140625" defaultRowHeight="13.2" x14ac:dyDescent="0.25"/>
  <cols>
    <col min="1" max="1" width="20.44140625" style="180" customWidth="1"/>
    <col min="2" max="3" width="23.33203125" style="180" customWidth="1"/>
    <col min="4" max="4" width="24.33203125" style="202" customWidth="1"/>
    <col min="5" max="5" width="28.6640625" style="202" customWidth="1"/>
    <col min="6" max="6" width="35.33203125" style="202" customWidth="1"/>
    <col min="7" max="7" width="29.33203125" style="203" customWidth="1"/>
    <col min="8" max="8" width="36.33203125" style="203" customWidth="1"/>
    <col min="9" max="9" width="31.44140625" style="203" customWidth="1"/>
    <col min="10" max="10" width="32.6640625" style="180" customWidth="1"/>
    <col min="11" max="11" width="24.6640625" style="180" customWidth="1"/>
    <col min="12" max="12" width="20.44140625" style="180" bestFit="1" customWidth="1"/>
    <col min="13" max="13" width="24.5546875" style="180" bestFit="1" customWidth="1"/>
    <col min="14" max="14" width="21.33203125" style="180" customWidth="1"/>
    <col min="15" max="15" width="34" style="180" customWidth="1"/>
    <col min="16" max="16" width="11.44140625" style="180" bestFit="1" customWidth="1"/>
    <col min="17" max="17" width="38.6640625" style="180" customWidth="1"/>
    <col min="18" max="16384" width="9.44140625" style="180"/>
  </cols>
  <sheetData>
    <row r="1" spans="1:17" s="178" customFormat="1" ht="10.5" customHeight="1" x14ac:dyDescent="0.2">
      <c r="A1" s="771"/>
      <c r="B1" s="771"/>
      <c r="C1" s="771"/>
      <c r="D1" s="771"/>
      <c r="E1" s="448"/>
      <c r="F1" s="448"/>
      <c r="G1" s="548"/>
      <c r="H1" s="548"/>
      <c r="I1" s="448"/>
      <c r="J1" s="549"/>
      <c r="K1" s="549"/>
      <c r="L1" s="550"/>
      <c r="M1" s="550"/>
      <c r="N1" s="550"/>
      <c r="O1" s="550"/>
    </row>
    <row r="2" spans="1:17" ht="18" thickBot="1" x14ac:dyDescent="0.3">
      <c r="A2" s="791" t="s">
        <v>38</v>
      </c>
      <c r="B2" s="791"/>
      <c r="C2" s="791"/>
      <c r="D2" s="791"/>
      <c r="E2" s="791"/>
      <c r="F2" s="791"/>
      <c r="G2" s="791"/>
      <c r="H2" s="791"/>
      <c r="I2" s="791"/>
      <c r="J2" s="791"/>
      <c r="K2" s="791"/>
      <c r="L2" s="791"/>
      <c r="M2" s="791"/>
      <c r="N2" s="791"/>
      <c r="O2" s="791"/>
      <c r="P2" s="179"/>
      <c r="Q2" s="179"/>
    </row>
    <row r="3" spans="1:17" s="110" customFormat="1" ht="242.4" customHeight="1" thickBot="1" x14ac:dyDescent="0.3">
      <c r="A3" s="744" t="s">
        <v>237</v>
      </c>
      <c r="B3" s="745"/>
      <c r="C3" s="745"/>
      <c r="D3" s="745"/>
      <c r="E3" s="745"/>
      <c r="F3" s="745"/>
      <c r="G3" s="745"/>
      <c r="H3" s="745"/>
      <c r="I3" s="745"/>
      <c r="J3" s="745"/>
      <c r="K3" s="745"/>
      <c r="L3" s="745"/>
      <c r="M3" s="745"/>
      <c r="N3" s="745"/>
      <c r="O3" s="784"/>
    </row>
    <row r="4" spans="1:17" s="110" customFormat="1" ht="18" customHeight="1" thickBot="1" x14ac:dyDescent="0.3">
      <c r="A4" s="551"/>
      <c r="B4" s="551"/>
      <c r="C4" s="551"/>
      <c r="D4" s="551"/>
      <c r="E4" s="551"/>
      <c r="F4" s="551"/>
      <c r="G4" s="551"/>
      <c r="H4" s="551"/>
      <c r="I4" s="551"/>
      <c r="J4" s="551"/>
      <c r="K4" s="551"/>
      <c r="L4" s="552"/>
      <c r="M4" s="553"/>
      <c r="N4" s="553"/>
      <c r="O4" s="553"/>
    </row>
    <row r="5" spans="1:17" ht="33.6" customHeight="1" thickBot="1" x14ac:dyDescent="0.3">
      <c r="A5" s="554"/>
      <c r="B5" s="555"/>
      <c r="C5" s="556"/>
      <c r="D5" s="556"/>
      <c r="E5" s="556"/>
      <c r="F5" s="556"/>
      <c r="G5" s="557"/>
      <c r="H5" s="557"/>
      <c r="I5" s="558"/>
      <c r="J5" s="556"/>
      <c r="K5" s="747" t="s">
        <v>150</v>
      </c>
      <c r="L5" s="748"/>
      <c r="M5" s="748"/>
      <c r="N5" s="748"/>
      <c r="O5" s="749"/>
    </row>
    <row r="6" spans="1:17" ht="74.25" customHeight="1" thickBot="1" x14ac:dyDescent="0.3">
      <c r="A6" s="454" t="s">
        <v>151</v>
      </c>
      <c r="B6" s="559" t="s">
        <v>152</v>
      </c>
      <c r="C6" s="560" t="s">
        <v>153</v>
      </c>
      <c r="D6" s="561" t="s">
        <v>154</v>
      </c>
      <c r="E6" s="561" t="s">
        <v>155</v>
      </c>
      <c r="F6" s="156" t="s">
        <v>49</v>
      </c>
      <c r="G6" s="165" t="s">
        <v>156</v>
      </c>
      <c r="H6" s="182" t="s">
        <v>52</v>
      </c>
      <c r="I6" s="183" t="s">
        <v>157</v>
      </c>
      <c r="J6" s="561" t="s">
        <v>158</v>
      </c>
      <c r="K6" s="283" t="s">
        <v>56</v>
      </c>
      <c r="L6" s="261" t="s">
        <v>57</v>
      </c>
      <c r="M6" s="261" t="s">
        <v>58</v>
      </c>
      <c r="N6" s="261" t="s">
        <v>59</v>
      </c>
      <c r="O6" s="264" t="s">
        <v>93</v>
      </c>
    </row>
    <row r="7" spans="1:17" ht="58.8" customHeight="1" thickBot="1" x14ac:dyDescent="0.3">
      <c r="A7" s="562" t="s">
        <v>21</v>
      </c>
      <c r="B7" s="284">
        <v>600000</v>
      </c>
      <c r="C7" s="285">
        <v>0.56000000000000005</v>
      </c>
      <c r="D7" s="184">
        <f>B7*C7</f>
        <v>336000.00000000006</v>
      </c>
      <c r="E7" s="184">
        <v>300000</v>
      </c>
      <c r="F7" s="129">
        <v>0</v>
      </c>
      <c r="G7" s="222">
        <f>F7*D7</f>
        <v>0</v>
      </c>
      <c r="H7" s="286">
        <v>0</v>
      </c>
      <c r="I7" s="278">
        <f>H7*D7</f>
        <v>0</v>
      </c>
      <c r="J7" s="185" t="s">
        <v>159</v>
      </c>
      <c r="K7" s="225" t="s">
        <v>62</v>
      </c>
      <c r="L7" s="221">
        <v>36000</v>
      </c>
      <c r="M7" s="226" t="s">
        <v>134</v>
      </c>
      <c r="N7" s="288" t="s">
        <v>122</v>
      </c>
      <c r="O7" s="257" t="s">
        <v>160</v>
      </c>
    </row>
    <row r="8" spans="1:17" ht="13.8" x14ac:dyDescent="0.25">
      <c r="A8" s="563" t="s">
        <v>21</v>
      </c>
      <c r="B8" s="580"/>
      <c r="C8" s="186"/>
      <c r="D8" s="187">
        <f>ROUND(B8*C8,2)</f>
        <v>0</v>
      </c>
      <c r="E8" s="188"/>
      <c r="F8" s="189">
        <f>IFERROR(SUMIF('a. Personnel'!J11:J60,"Yes",'a. Personnel'!L11:M60)/'a. Personnel'!J62,0)</f>
        <v>0</v>
      </c>
      <c r="G8" s="564">
        <f t="shared" ref="G8:G15" si="0">ROUND(F8*D8,2)</f>
        <v>0</v>
      </c>
      <c r="H8" s="432">
        <f>IFERROR(SUMIF('a. Personnel'!J11:J60,"Yes",'a. Personnel'!O11:P60)/'a. Personnel'!J62,0)</f>
        <v>0</v>
      </c>
      <c r="I8" s="470">
        <f t="shared" ref="I8:I15" si="1">ROUND(H8*D8,2)</f>
        <v>0</v>
      </c>
      <c r="J8" s="446"/>
      <c r="K8" s="116"/>
      <c r="L8" s="417">
        <v>0</v>
      </c>
      <c r="M8" s="33"/>
      <c r="N8" s="34"/>
      <c r="O8" s="190"/>
    </row>
    <row r="9" spans="1:17" ht="15" customHeight="1" x14ac:dyDescent="0.25">
      <c r="A9" s="565" t="s">
        <v>4</v>
      </c>
      <c r="B9" s="581"/>
      <c r="C9" s="191"/>
      <c r="D9" s="187">
        <f>ROUND(B9*C9,2)</f>
        <v>0</v>
      </c>
      <c r="E9" s="676"/>
      <c r="F9" s="192">
        <f>IFERROR(SUMIF('b. Travel'!O8:O37,"Yes",'b. Travel'!Q8:Q37)/'b. Travel'!O39,0)</f>
        <v>0</v>
      </c>
      <c r="G9" s="564">
        <f t="shared" si="0"/>
        <v>0</v>
      </c>
      <c r="H9" s="287">
        <f>IFERROR(SUMIF('b. Travel'!O8:O37,"Yes",'b. Travel'!S8:S37)/'b. Travel'!O39,0)</f>
        <v>0</v>
      </c>
      <c r="I9" s="470">
        <f t="shared" si="1"/>
        <v>0</v>
      </c>
      <c r="J9" s="446"/>
      <c r="K9" s="134"/>
      <c r="L9" s="417">
        <v>0</v>
      </c>
      <c r="M9" s="95"/>
      <c r="N9" s="96"/>
      <c r="O9" s="193"/>
    </row>
    <row r="10" spans="1:17" ht="13.8" x14ac:dyDescent="0.25">
      <c r="A10" s="565" t="s">
        <v>5</v>
      </c>
      <c r="B10" s="581"/>
      <c r="C10" s="191"/>
      <c r="D10" s="187">
        <f t="shared" ref="D10:D15" si="2">ROUND(B10*C10,2)</f>
        <v>0</v>
      </c>
      <c r="E10" s="676"/>
      <c r="F10" s="189">
        <f>IFERROR(SUMIF('c. Equipment'!F8:F27,"Yes",'c. Equipment'!H8:H27)/'c. Equipment'!F29,0)</f>
        <v>0</v>
      </c>
      <c r="G10" s="564">
        <f t="shared" si="0"/>
        <v>0</v>
      </c>
      <c r="H10" s="287">
        <f>IFERROR(SUMIF('c. Equipment'!F8:F27,"Yes",'c. Equipment'!J8:J27)/'c. Equipment'!F29,0)</f>
        <v>0</v>
      </c>
      <c r="I10" s="470">
        <f t="shared" si="1"/>
        <v>0</v>
      </c>
      <c r="J10" s="446"/>
      <c r="K10" s="117"/>
      <c r="L10" s="417">
        <v>0</v>
      </c>
      <c r="M10" s="38"/>
      <c r="N10" s="39"/>
      <c r="O10" s="194"/>
    </row>
    <row r="11" spans="1:17" ht="15" customHeight="1" x14ac:dyDescent="0.25">
      <c r="A11" s="565" t="s">
        <v>6</v>
      </c>
      <c r="B11" s="581"/>
      <c r="C11" s="191"/>
      <c r="D11" s="187">
        <f t="shared" si="2"/>
        <v>0</v>
      </c>
      <c r="E11" s="676"/>
      <c r="F11" s="192">
        <f>IFERROR(SUMIF('d. Supplies'!F9:F28,"Yes",'d. Supplies'!H9:H28)/'d. Supplies'!F30,0)</f>
        <v>0</v>
      </c>
      <c r="G11" s="564">
        <f t="shared" si="0"/>
        <v>0</v>
      </c>
      <c r="H11" s="287">
        <f>IFERROR(SUMIF('d. Supplies'!F9:F28,"Yes",'d. Supplies'!J9:J28)/'d. Supplies'!F30,0)</f>
        <v>0</v>
      </c>
      <c r="I11" s="470">
        <f t="shared" si="1"/>
        <v>0</v>
      </c>
      <c r="J11" s="446"/>
      <c r="K11" s="117"/>
      <c r="L11" s="417">
        <v>0</v>
      </c>
      <c r="M11" s="38"/>
      <c r="N11" s="39"/>
      <c r="O11" s="194"/>
    </row>
    <row r="12" spans="1:17" ht="15" customHeight="1" x14ac:dyDescent="0.25">
      <c r="A12" s="565" t="s">
        <v>22</v>
      </c>
      <c r="B12" s="581"/>
      <c r="C12" s="191"/>
      <c r="D12" s="187">
        <f t="shared" si="2"/>
        <v>0</v>
      </c>
      <c r="E12" s="676"/>
      <c r="F12" s="189">
        <f>IFERROR(SUMIF('e1. Contractual'!D8:D27,"Yes",'e1. Contractual'!F8:F27)/'e1. Contractual'!D29,0)</f>
        <v>0</v>
      </c>
      <c r="G12" s="564">
        <f t="shared" si="0"/>
        <v>0</v>
      </c>
      <c r="H12" s="287">
        <f>IFERROR(SUMIF('e1. Contractual'!D8:D27,"Yes",'e1. Contractual'!H8:H27)/'e1. Contractual'!D29,0)</f>
        <v>0</v>
      </c>
      <c r="I12" s="470">
        <f t="shared" si="1"/>
        <v>0</v>
      </c>
      <c r="J12" s="446"/>
      <c r="K12" s="117"/>
      <c r="L12" s="417">
        <v>0</v>
      </c>
      <c r="M12" s="38"/>
      <c r="N12" s="39"/>
      <c r="O12" s="194"/>
    </row>
    <row r="13" spans="1:17" ht="15" customHeight="1" x14ac:dyDescent="0.25">
      <c r="A13" s="565" t="s">
        <v>23</v>
      </c>
      <c r="B13" s="581"/>
      <c r="C13" s="191"/>
      <c r="D13" s="187">
        <f t="shared" si="2"/>
        <v>0</v>
      </c>
      <c r="E13" s="676"/>
      <c r="F13" s="192">
        <f>IFERROR(SUMIF('e2. Subawards'!E8:E27,"Yes",'e2. Subawards'!G8:G27)/'e2. Subawards'!E29,0)</f>
        <v>0</v>
      </c>
      <c r="G13" s="237">
        <f t="shared" si="0"/>
        <v>0</v>
      </c>
      <c r="H13" s="287">
        <f>IFERROR(SUMIF('e2. Subawards'!E8:E27,"Yes",'e2. Subawards'!I8:I27)/'e2. Subawards'!E29,0)</f>
        <v>0</v>
      </c>
      <c r="I13" s="470">
        <f t="shared" si="1"/>
        <v>0</v>
      </c>
      <c r="J13" s="446"/>
      <c r="K13" s="117"/>
      <c r="L13" s="417">
        <v>0</v>
      </c>
      <c r="M13" s="38"/>
      <c r="N13" s="39"/>
      <c r="O13" s="194"/>
    </row>
    <row r="14" spans="1:17" ht="15" customHeight="1" x14ac:dyDescent="0.25">
      <c r="A14" s="565" t="s">
        <v>7</v>
      </c>
      <c r="B14" s="581"/>
      <c r="C14" s="191"/>
      <c r="D14" s="187">
        <f t="shared" si="2"/>
        <v>0</v>
      </c>
      <c r="E14" s="676"/>
      <c r="F14" s="189">
        <f>IFERROR(SUMIF('f. Construction'!D8:D27,"Yes",'f. Construction'!F8:F27)/'f. Construction'!D29,0)</f>
        <v>0</v>
      </c>
      <c r="G14" s="237">
        <f t="shared" si="0"/>
        <v>0</v>
      </c>
      <c r="H14" s="287">
        <f>IFERROR(SUMIF('f. Construction'!D8:D27,"Yes",'f. Construction'!H8:H27)/'f. Construction'!D29,0)</f>
        <v>0</v>
      </c>
      <c r="I14" s="470">
        <f t="shared" si="1"/>
        <v>0</v>
      </c>
      <c r="J14" s="446"/>
      <c r="K14" s="117"/>
      <c r="L14" s="417">
        <v>0</v>
      </c>
      <c r="M14" s="38"/>
      <c r="N14" s="39"/>
      <c r="O14" s="194"/>
    </row>
    <row r="15" spans="1:17" ht="25.95" customHeight="1" thickBot="1" x14ac:dyDescent="0.3">
      <c r="A15" s="566" t="s">
        <v>8</v>
      </c>
      <c r="B15" s="582"/>
      <c r="C15" s="195"/>
      <c r="D15" s="196">
        <f t="shared" si="2"/>
        <v>0</v>
      </c>
      <c r="E15" s="677"/>
      <c r="F15" s="197">
        <f>IFERROR(SUMIF('g. Other'!D8:D27,"Yes",'g. Other'!F8:F27)/'g. Other'!D29,0)</f>
        <v>0</v>
      </c>
      <c r="G15" s="237">
        <f t="shared" si="0"/>
        <v>0</v>
      </c>
      <c r="H15" s="287">
        <f>IFERROR(SUMIF('g. Other'!D8:D27,"Yes",'g. Other'!H8:H27)/'g. Other'!D29,0)</f>
        <v>0</v>
      </c>
      <c r="I15" s="431">
        <f t="shared" si="1"/>
        <v>0</v>
      </c>
      <c r="J15" s="583"/>
      <c r="K15" s="118"/>
      <c r="L15" s="394">
        <v>0</v>
      </c>
      <c r="M15" s="102"/>
      <c r="N15" s="103"/>
      <c r="O15" s="198"/>
    </row>
    <row r="16" spans="1:17" ht="15" customHeight="1" thickBot="1" x14ac:dyDescent="0.3">
      <c r="A16" s="567"/>
      <c r="B16" s="568"/>
      <c r="C16" s="569"/>
      <c r="D16" s="199"/>
      <c r="E16" s="570"/>
      <c r="F16" s="571"/>
      <c r="G16" s="572"/>
      <c r="H16" s="572"/>
      <c r="I16" s="573"/>
      <c r="J16" s="574"/>
      <c r="K16" s="575"/>
      <c r="L16" s="493"/>
      <c r="M16" s="576"/>
      <c r="N16" s="576"/>
      <c r="O16" s="576"/>
    </row>
    <row r="17" spans="1:17" ht="31.8" customHeight="1" thickBot="1" x14ac:dyDescent="0.3">
      <c r="A17" s="739" t="s">
        <v>211</v>
      </c>
      <c r="B17" s="740"/>
      <c r="C17" s="741"/>
      <c r="D17" s="84">
        <f>SUM(D8:D15)</f>
        <v>0</v>
      </c>
      <c r="E17" s="84">
        <f>SUM(E8:E15)</f>
        <v>0</v>
      </c>
      <c r="F17" s="652" t="s">
        <v>71</v>
      </c>
      <c r="G17" s="84">
        <f>SUM(G8:G15)</f>
        <v>0</v>
      </c>
      <c r="H17" s="657" t="s">
        <v>72</v>
      </c>
      <c r="I17" s="84">
        <f>SUM(I8:I15)</f>
        <v>0</v>
      </c>
      <c r="J17" s="667"/>
      <c r="K17" s="654" t="s">
        <v>198</v>
      </c>
      <c r="L17" s="668">
        <f>SUM(L8:L15)</f>
        <v>0</v>
      </c>
      <c r="M17" s="577"/>
      <c r="N17" s="575"/>
      <c r="O17" s="575"/>
    </row>
    <row r="18" spans="1:17" ht="14.4" thickBot="1" x14ac:dyDescent="0.3">
      <c r="A18" s="578"/>
      <c r="B18" s="200"/>
      <c r="C18" s="200"/>
      <c r="D18" s="200"/>
      <c r="E18" s="200"/>
      <c r="F18" s="200"/>
      <c r="G18" s="201"/>
      <c r="H18" s="201"/>
      <c r="I18" s="201"/>
      <c r="J18" s="579"/>
      <c r="K18" s="579"/>
      <c r="L18" s="493"/>
      <c r="M18" s="494"/>
      <c r="N18" s="494"/>
      <c r="O18" s="494"/>
      <c r="P18" s="136"/>
      <c r="Q18" s="136"/>
    </row>
    <row r="19" spans="1:17" ht="21.75" customHeight="1" x14ac:dyDescent="0.25">
      <c r="A19" s="765" t="s">
        <v>12</v>
      </c>
      <c r="B19" s="766"/>
      <c r="C19" s="766"/>
      <c r="D19" s="766"/>
      <c r="E19" s="766"/>
      <c r="F19" s="766"/>
      <c r="G19" s="766"/>
      <c r="H19" s="766"/>
      <c r="I19" s="766"/>
      <c r="J19" s="766"/>
      <c r="K19" s="766"/>
      <c r="L19" s="766"/>
      <c r="M19" s="766"/>
      <c r="N19" s="766"/>
      <c r="O19" s="767"/>
      <c r="P19" s="136"/>
      <c r="Q19" s="136"/>
    </row>
    <row r="20" spans="1:17" ht="48" customHeight="1" thickBot="1" x14ac:dyDescent="0.3">
      <c r="A20" s="768"/>
      <c r="B20" s="769"/>
      <c r="C20" s="769"/>
      <c r="D20" s="769"/>
      <c r="E20" s="769"/>
      <c r="F20" s="769"/>
      <c r="G20" s="769"/>
      <c r="H20" s="769"/>
      <c r="I20" s="769"/>
      <c r="J20" s="769"/>
      <c r="K20" s="769"/>
      <c r="L20" s="769"/>
      <c r="M20" s="769"/>
      <c r="N20" s="769"/>
      <c r="O20" s="770"/>
      <c r="P20" s="136"/>
      <c r="Q20" s="136"/>
    </row>
    <row r="21" spans="1:17" x14ac:dyDescent="0.25">
      <c r="L21" s="119"/>
      <c r="M21" s="161"/>
      <c r="N21" s="161"/>
      <c r="O21" s="161"/>
      <c r="P21" s="119"/>
      <c r="Q21" s="119"/>
    </row>
  </sheetData>
  <sheetProtection sheet="1" objects="1" scenarios="1" formatCells="0" formatColumns="0" formatRows="0"/>
  <mergeCells count="6">
    <mergeCell ref="A19:O20"/>
    <mergeCell ref="A1:D1"/>
    <mergeCell ref="A17:C17"/>
    <mergeCell ref="A2:O2"/>
    <mergeCell ref="K5:O5"/>
    <mergeCell ref="A3:O3"/>
  </mergeCells>
  <phoneticPr fontId="4" type="noConversion"/>
  <conditionalFormatting sqref="M18:Q18 P19:Q20 M21:Q21">
    <cfRule type="expression" dxfId="1" priority="3">
      <formula>$I19="no"</formula>
    </cfRule>
    <cfRule type="expression" dxfId="0" priority="4">
      <formula>$I19="tbd"</formula>
    </cfRule>
  </conditionalFormatting>
  <dataValidations count="3">
    <dataValidation type="list" allowBlank="1" showInputMessage="1" showErrorMessage="1" sqref="N7:N15 Q18:Q21 P19:P20" xr:uid="{1FF30DE5-3B55-40DF-A9E0-8131658335FC}">
      <formula1>"State,Local,Other"</formula1>
    </dataValidation>
    <dataValidation showInputMessage="1" showErrorMessage="1" sqref="E7:E16" xr:uid="{55EF64D9-626D-4FCE-A4A8-B20548E88601}"/>
    <dataValidation type="list" allowBlank="1" showInputMessage="1" showErrorMessage="1" sqref="K8:K15" xr:uid="{88EE9A0D-D0BD-42CF-9206-041F30D39413}">
      <formula1>"Yes,No"</formula1>
    </dataValidation>
  </dataValidations>
  <printOptions horizontalCentered="1"/>
  <pageMargins left="0.5" right="0.5" top="0.25" bottom="0.25" header="0.5" footer="0.5"/>
  <pageSetup scale="59" fitToHeight="0" orientation="landscape" horizontalDpi="300" verticalDpi="300" r:id="rId1"/>
  <headerFooter alignWithMargins="0"/>
  <ignoredErrors>
    <ignoredError sqref="I8:I15" calculatedColumn="1"/>
  </ignoredErrors>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5B48F924-AA69-461D-9DBA-2F6EEA23AE64}">
          <x14:formula1>
            <xm:f>List!$T$1:$T$4</xm:f>
          </x14:formula1>
          <xm:sqref>P21 M7:M15 P18</xm:sqref>
        </x14:dataValidation>
        <x14:dataValidation type="list" allowBlank="1" showInputMessage="1" showErrorMessage="1" xr:uid="{4D3498E8-8181-43EA-8F37-20A9EB93CB4B}">
          <x14:formula1>
            <xm:f>List!$S$1:$S$3</xm:f>
          </x14:formula1>
          <xm:sqref>L21 K7 L18 L16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0"/>
    <pageSetUpPr fitToPage="1"/>
  </sheetPr>
  <dimension ref="A1:F21"/>
  <sheetViews>
    <sheetView showGridLines="0" zoomScale="80" zoomScaleNormal="80" workbookViewId="0">
      <selection activeCell="A3" sqref="A3:E3"/>
    </sheetView>
  </sheetViews>
  <sheetFormatPr defaultColWidth="9.44140625" defaultRowHeight="13.2" x14ac:dyDescent="0.25"/>
  <cols>
    <col min="1" max="2" width="30.44140625" style="135" customWidth="1"/>
    <col min="3" max="3" width="25" style="123" customWidth="1"/>
    <col min="4" max="4" width="20.44140625" style="204" customWidth="1"/>
    <col min="5" max="5" width="35.44140625" style="106" customWidth="1"/>
    <col min="6" max="16384" width="9.44140625" style="106"/>
  </cols>
  <sheetData>
    <row r="1" spans="1:6" s="108" customFormat="1" ht="10.199999999999999" x14ac:dyDescent="0.25">
      <c r="A1" s="448"/>
      <c r="B1" s="448"/>
      <c r="C1" s="448"/>
      <c r="D1" s="448"/>
      <c r="E1" s="450"/>
    </row>
    <row r="2" spans="1:6" s="110" customFormat="1" ht="18.600000000000001" thickBot="1" x14ac:dyDescent="0.3">
      <c r="A2" s="772" t="s">
        <v>161</v>
      </c>
      <c r="B2" s="772"/>
      <c r="C2" s="772"/>
      <c r="D2" s="772"/>
      <c r="E2" s="772"/>
    </row>
    <row r="3" spans="1:6" s="23" customFormat="1" ht="247.8" customHeight="1" thickBot="1" x14ac:dyDescent="0.3">
      <c r="A3" s="761" t="s">
        <v>235</v>
      </c>
      <c r="B3" s="792"/>
      <c r="C3" s="792"/>
      <c r="D3" s="792"/>
      <c r="E3" s="793"/>
    </row>
    <row r="4" spans="1:6" s="112" customFormat="1" ht="7.5" customHeight="1" thickBot="1" x14ac:dyDescent="0.3">
      <c r="A4" s="584"/>
      <c r="B4" s="585"/>
      <c r="C4" s="585"/>
      <c r="D4" s="585"/>
      <c r="E4" s="586"/>
    </row>
    <row r="5" spans="1:6" ht="25.2" customHeight="1" thickBot="1" x14ac:dyDescent="0.3">
      <c r="A5" s="800" t="s">
        <v>163</v>
      </c>
      <c r="B5" s="706"/>
      <c r="C5" s="706"/>
      <c r="D5" s="706"/>
      <c r="E5" s="707"/>
    </row>
    <row r="6" spans="1:6" ht="25.2" customHeight="1" thickBot="1" x14ac:dyDescent="0.3">
      <c r="A6" s="587"/>
      <c r="B6" s="588" t="s">
        <v>65</v>
      </c>
      <c r="C6" s="589" t="s">
        <v>162</v>
      </c>
      <c r="D6" s="589" t="s">
        <v>122</v>
      </c>
      <c r="E6" s="590" t="s">
        <v>164</v>
      </c>
    </row>
    <row r="7" spans="1:6" ht="16.5" customHeight="1" x14ac:dyDescent="0.25">
      <c r="A7" s="591" t="s">
        <v>21</v>
      </c>
      <c r="B7" s="592">
        <f>SUMIF('a. Personnel'!$U$11:$U$60,'i. Cost Sharing-Matching'!B6,'a. Personnel'!$S$11:$S$60)</f>
        <v>0</v>
      </c>
      <c r="C7" s="593">
        <f>SUMIF('a. Personnel'!$U$11:$U$60,'i. Cost Sharing-Matching'!C6,'a. Personnel'!$S$11:$S$60)</f>
        <v>0</v>
      </c>
      <c r="D7" s="594">
        <f>SUMIF('a. Personnel'!$U$11:$U$60,'i. Cost Sharing-Matching'!D6,'a. Personnel'!$S$11:$S$60)</f>
        <v>0</v>
      </c>
      <c r="E7" s="595">
        <f>SUM(B7:D7)</f>
        <v>0</v>
      </c>
    </row>
    <row r="8" spans="1:6" ht="16.5" customHeight="1" x14ac:dyDescent="0.25">
      <c r="A8" s="596" t="s">
        <v>4</v>
      </c>
      <c r="B8" s="597">
        <f>SUMIF('b. Travel'!$X$8:$X$37,'i. Cost Sharing-Matching'!B6,'b. Travel'!$V$8:$V$37)</f>
        <v>0</v>
      </c>
      <c r="C8" s="597">
        <f>SUMIF('b. Travel'!$X$8:$X$37,'i. Cost Sharing-Matching'!C6,'b. Travel'!$V$8:$V$37)</f>
        <v>0</v>
      </c>
      <c r="D8" s="598">
        <f>SUMIF('b. Travel'!$X$8:$X$37,'i. Cost Sharing-Matching'!D6,'b. Travel'!$V$8:$V$37)</f>
        <v>0</v>
      </c>
      <c r="E8" s="599">
        <f t="shared" ref="E8:E15" si="0">SUM(B8:D8)</f>
        <v>0</v>
      </c>
      <c r="F8" s="105"/>
    </row>
    <row r="9" spans="1:6" ht="16.5" customHeight="1" x14ac:dyDescent="0.25">
      <c r="A9" s="600" t="s">
        <v>5</v>
      </c>
      <c r="B9" s="601">
        <f>SUMIF('c. Equipment'!$P$8:$P$27,'i. Cost Sharing-Matching'!B6,'c. Equipment'!$N$8:$N$27)</f>
        <v>0</v>
      </c>
      <c r="C9" s="602">
        <f>SUMIF('c. Equipment'!$P$8:$P$27,'i. Cost Sharing-Matching'!C6,'c. Equipment'!$N$8:$N$27)</f>
        <v>0</v>
      </c>
      <c r="D9" s="598">
        <f>SUMIF('c. Equipment'!$P$8:$P$27,'i. Cost Sharing-Matching'!D6,'c. Equipment'!$N$8:$N$27)</f>
        <v>0</v>
      </c>
      <c r="E9" s="595">
        <f t="shared" si="0"/>
        <v>0</v>
      </c>
    </row>
    <row r="10" spans="1:6" ht="16.5" customHeight="1" x14ac:dyDescent="0.25">
      <c r="A10" s="603" t="s">
        <v>6</v>
      </c>
      <c r="B10" s="597">
        <f>SUMIF('d. Supplies'!$P$9:$P$28,'i. Cost Sharing-Matching'!B6,'d. Supplies'!$N$9:$N$28)</f>
        <v>0</v>
      </c>
      <c r="C10" s="597">
        <f>SUMIF('d. Supplies'!$P$9:$P$28,'i. Cost Sharing-Matching'!C6,'d. Supplies'!$N$9:$N$28)</f>
        <v>0</v>
      </c>
      <c r="D10" s="598">
        <f>SUMIF('d. Supplies'!$P$9:$P$28,'i. Cost Sharing-Matching'!D6,'d. Supplies'!$N$9:$N$28)</f>
        <v>0</v>
      </c>
      <c r="E10" s="599">
        <f t="shared" si="0"/>
        <v>0</v>
      </c>
      <c r="F10" s="105"/>
    </row>
    <row r="11" spans="1:6" ht="16.5" customHeight="1" x14ac:dyDescent="0.25">
      <c r="A11" s="596" t="s">
        <v>22</v>
      </c>
      <c r="B11" s="597">
        <f>SUMIF('e1. Contractual'!$N$8:$N$27,'i. Cost Sharing-Matching'!B6,'e1. Contractual'!$L$8:$L$27)</f>
        <v>0</v>
      </c>
      <c r="C11" s="597">
        <f>SUMIF('e1. Contractual'!$N$8:$N$27,'i. Cost Sharing-Matching'!C6,'e1. Contractual'!$L$8:$L$27)</f>
        <v>0</v>
      </c>
      <c r="D11" s="598">
        <f>SUMIF('e1. Contractual'!$N$8:$N$27,'i. Cost Sharing-Matching'!D6,'e1. Contractual'!$L$8:$L$27)</f>
        <v>0</v>
      </c>
      <c r="E11" s="604">
        <f t="shared" si="0"/>
        <v>0</v>
      </c>
    </row>
    <row r="12" spans="1:6" ht="16.5" customHeight="1" x14ac:dyDescent="0.25">
      <c r="A12" s="605" t="s">
        <v>23</v>
      </c>
      <c r="B12" s="597">
        <f>SUMIF('e2. Subawards'!$O$8:$O$27,'i. Cost Sharing-Matching'!B6,'e2. Subawards'!$M$8:$M$27)</f>
        <v>0</v>
      </c>
      <c r="C12" s="597">
        <f>SUMIF('e2. Subawards'!$O$8:$O$27,'i. Cost Sharing-Matching'!C6,'e2. Subawards'!$M$8:$M$27)</f>
        <v>0</v>
      </c>
      <c r="D12" s="597">
        <f>SUMIF('e2. Subawards'!$O$8:$O$27,'i. Cost Sharing-Matching'!D6,'e2. Subawards'!$M$8:$M$27)</f>
        <v>0</v>
      </c>
      <c r="E12" s="604">
        <f t="shared" si="0"/>
        <v>0</v>
      </c>
    </row>
    <row r="13" spans="1:6" ht="16.5" customHeight="1" x14ac:dyDescent="0.25">
      <c r="A13" s="591" t="s">
        <v>7</v>
      </c>
      <c r="B13" s="606">
        <f>SUMIF('f. Construction'!$N$8:$N$27,'i. Cost Sharing-Matching'!B6,'f. Construction'!$L$8:$L$27)</f>
        <v>0</v>
      </c>
      <c r="C13" s="606">
        <f>SUMIF('f. Construction'!$N$8:$N$27,'i. Cost Sharing-Matching'!C6,'f. Construction'!$L$8:$L$27)</f>
        <v>0</v>
      </c>
      <c r="D13" s="607">
        <f>SUMIF('f. Construction'!$N$8:$N$27,'i. Cost Sharing-Matching'!D6,'f. Construction'!$L$8:$L$27)</f>
        <v>0</v>
      </c>
      <c r="E13" s="595">
        <f t="shared" si="0"/>
        <v>0</v>
      </c>
    </row>
    <row r="14" spans="1:6" ht="16.5" customHeight="1" x14ac:dyDescent="0.25">
      <c r="A14" s="596" t="s">
        <v>165</v>
      </c>
      <c r="B14" s="597">
        <f>SUMIF('g. Other'!$N$8:$N$27,'i. Cost Sharing-Matching'!B6,'g. Other'!$L$8:$L$27)</f>
        <v>0</v>
      </c>
      <c r="C14" s="597">
        <f>SUMIF('g. Other'!$N$8:$N$27,'i. Cost Sharing-Matching'!C6,'g. Other'!$L$8:$L$27)</f>
        <v>0</v>
      </c>
      <c r="D14" s="598">
        <f>SUMIF('g. Other'!$N$8:$N$27,'i. Cost Sharing-Matching'!D6,'g. Other'!$L$8:$L$27)</f>
        <v>0</v>
      </c>
      <c r="E14" s="599">
        <f t="shared" si="0"/>
        <v>0</v>
      </c>
      <c r="F14" s="105"/>
    </row>
    <row r="15" spans="1:6" ht="16.5" customHeight="1" thickBot="1" x14ac:dyDescent="0.3">
      <c r="A15" s="605" t="s">
        <v>166</v>
      </c>
      <c r="B15" s="608">
        <f>SUMIF('h. Indirect'!$N$8:$N$15,'i. Cost Sharing-Matching'!B6,'h. Indirect'!$L$8:$L$15)</f>
        <v>0</v>
      </c>
      <c r="C15" s="609">
        <f>SUMIF('h. Indirect'!$N$8:$N$15,'i. Cost Sharing-Matching'!C6,'h. Indirect'!$L$8:$L$15)</f>
        <v>0</v>
      </c>
      <c r="D15" s="610">
        <f>SUMIF('h. Indirect'!$N$8:$N$15,'i. Cost Sharing-Matching'!D6,'h. Indirect'!$L$8:$L$15)</f>
        <v>0</v>
      </c>
      <c r="E15" s="611">
        <f t="shared" si="0"/>
        <v>0</v>
      </c>
      <c r="F15" s="105"/>
    </row>
    <row r="16" spans="1:6" ht="36" customHeight="1" thickBot="1" x14ac:dyDescent="0.3">
      <c r="A16" s="612" t="s">
        <v>167</v>
      </c>
      <c r="B16" s="613">
        <f>SUM(B7:B15)</f>
        <v>0</v>
      </c>
      <c r="C16" s="614">
        <f t="shared" ref="C16:D16" si="1">SUM(C7:C15)</f>
        <v>0</v>
      </c>
      <c r="D16" s="615">
        <f t="shared" si="1"/>
        <v>0</v>
      </c>
      <c r="E16" s="616"/>
    </row>
    <row r="17" spans="1:5" ht="16.5" customHeight="1" thickBot="1" x14ac:dyDescent="0.3">
      <c r="A17" s="617"/>
      <c r="B17" s="617"/>
      <c r="C17" s="617"/>
      <c r="D17" s="617"/>
      <c r="E17" s="618"/>
    </row>
    <row r="18" spans="1:5" ht="16.5" customHeight="1" thickBot="1" x14ac:dyDescent="0.3">
      <c r="A18" s="801" t="s">
        <v>212</v>
      </c>
      <c r="B18" s="802"/>
      <c r="C18" s="802"/>
      <c r="D18" s="803"/>
      <c r="E18" s="630">
        <f>SUM(E7:E15)</f>
        <v>0</v>
      </c>
    </row>
    <row r="19" spans="1:5" ht="16.5" customHeight="1" thickBot="1" x14ac:dyDescent="0.3">
      <c r="A19" s="617"/>
      <c r="B19" s="617"/>
      <c r="C19" s="617"/>
      <c r="D19" s="617"/>
      <c r="E19" s="618"/>
    </row>
    <row r="20" spans="1:5" ht="21.75" customHeight="1" x14ac:dyDescent="0.25">
      <c r="A20" s="794" t="s">
        <v>168</v>
      </c>
      <c r="B20" s="795"/>
      <c r="C20" s="795"/>
      <c r="D20" s="795"/>
      <c r="E20" s="796"/>
    </row>
    <row r="21" spans="1:5" ht="33.9" customHeight="1" thickBot="1" x14ac:dyDescent="0.3">
      <c r="A21" s="797"/>
      <c r="B21" s="798"/>
      <c r="C21" s="798"/>
      <c r="D21" s="798"/>
      <c r="E21" s="799"/>
    </row>
  </sheetData>
  <sheetProtection sheet="1" objects="1" scenarios="1"/>
  <mergeCells count="6">
    <mergeCell ref="A2:E2"/>
    <mergeCell ref="A3:E3"/>
    <mergeCell ref="A20:E20"/>
    <mergeCell ref="A21:E21"/>
    <mergeCell ref="A5:E5"/>
    <mergeCell ref="A18:D18"/>
  </mergeCells>
  <phoneticPr fontId="4" type="noConversion"/>
  <printOptions horizontalCentered="1"/>
  <pageMargins left="0.5" right="0.5" top="0.25" bottom="0.25" header="0.5" footer="0.5"/>
  <pageSetup scale="90" fitToHeight="0" orientation="landscape"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CF934-852D-4643-9E92-5F3066E16FC8}">
  <sheetPr codeName="Sheet13">
    <tabColor theme="0"/>
    <pageSetUpPr fitToPage="1"/>
  </sheetPr>
  <dimension ref="A1:F9"/>
  <sheetViews>
    <sheetView showGridLines="0" zoomScale="119" zoomScaleNormal="75" workbookViewId="0">
      <selection activeCell="D9" sqref="D9"/>
    </sheetView>
  </sheetViews>
  <sheetFormatPr defaultColWidth="9.44140625" defaultRowHeight="13.2" x14ac:dyDescent="0.25"/>
  <cols>
    <col min="1" max="1" width="73.44140625" style="135" customWidth="1"/>
    <col min="2" max="2" width="18.44140625" style="123" customWidth="1"/>
    <col min="3" max="3" width="17.44140625" style="204" customWidth="1"/>
    <col min="4" max="4" width="27.44140625" style="106" customWidth="1"/>
    <col min="5" max="16384" width="9.44140625" style="106"/>
  </cols>
  <sheetData>
    <row r="1" spans="1:6" s="108" customFormat="1" ht="10.199999999999999" x14ac:dyDescent="0.25">
      <c r="A1" s="771"/>
      <c r="B1" s="771"/>
      <c r="C1" s="771"/>
    </row>
    <row r="2" spans="1:6" s="110" customFormat="1" ht="18.600000000000001" thickBot="1" x14ac:dyDescent="0.3">
      <c r="A2" s="777" t="s">
        <v>169</v>
      </c>
      <c r="B2" s="777"/>
      <c r="C2" s="777"/>
      <c r="D2" s="181"/>
      <c r="E2" s="181"/>
      <c r="F2" s="181"/>
    </row>
    <row r="3" spans="1:6" s="23" customFormat="1" ht="132.6" customHeight="1" thickBot="1" x14ac:dyDescent="0.3">
      <c r="A3" s="744" t="s">
        <v>243</v>
      </c>
      <c r="B3" s="745"/>
      <c r="C3" s="784"/>
    </row>
    <row r="4" spans="1:6" s="23" customFormat="1" ht="13.5" customHeight="1" thickBot="1" x14ac:dyDescent="0.3">
      <c r="A4" s="619"/>
      <c r="B4" s="620"/>
      <c r="C4" s="620"/>
    </row>
    <row r="5" spans="1:6" s="23" customFormat="1" ht="13.5" customHeight="1" thickBot="1" x14ac:dyDescent="0.3">
      <c r="A5" s="621" t="s">
        <v>170</v>
      </c>
      <c r="B5" s="807" t="s">
        <v>171</v>
      </c>
      <c r="C5" s="808"/>
    </row>
    <row r="6" spans="1:6" s="112" customFormat="1" ht="42.75" customHeight="1" x14ac:dyDescent="0.25">
      <c r="A6" s="622" t="s">
        <v>172</v>
      </c>
      <c r="B6" s="805"/>
      <c r="C6" s="806"/>
    </row>
    <row r="7" spans="1:6" s="112" customFormat="1" ht="35.25" customHeight="1" thickBot="1" x14ac:dyDescent="0.3">
      <c r="A7" s="623" t="s">
        <v>226</v>
      </c>
      <c r="B7" s="809"/>
      <c r="C7" s="810"/>
    </row>
    <row r="8" spans="1:6" s="112" customFormat="1" ht="14.4" thickBot="1" x14ac:dyDescent="0.3">
      <c r="A8" s="624"/>
      <c r="B8" s="625"/>
      <c r="C8" s="625"/>
    </row>
    <row r="9" spans="1:6" ht="44.25" customHeight="1" thickBot="1" x14ac:dyDescent="0.3">
      <c r="A9" s="734" t="s">
        <v>12</v>
      </c>
      <c r="B9" s="735"/>
      <c r="C9" s="804"/>
    </row>
  </sheetData>
  <sheetProtection sheet="1" objects="1" scenarios="1" formatCells="0" formatColumns="0" formatRows="0"/>
  <mergeCells count="7">
    <mergeCell ref="A1:C1"/>
    <mergeCell ref="A2:C2"/>
    <mergeCell ref="A3:C3"/>
    <mergeCell ref="A9:C9"/>
    <mergeCell ref="B6:C6"/>
    <mergeCell ref="B5:C5"/>
    <mergeCell ref="B7:C7"/>
  </mergeCells>
  <printOptions horizontalCentered="1"/>
  <pageMargins left="0.5" right="0.5" top="0.25" bottom="0.25" header="0.5" footer="0.5"/>
  <pageSetup fitToHeight="0" orientation="landscape" horizontalDpi="300" verticalDpi="300"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C1ECF2B-5F63-4115-8A18-5197F7D81A97}">
          <x14:formula1>
            <xm:f>List!$K$1:$K$3</xm:f>
          </x14:formula1>
          <xm:sqref>B6</xm:sqref>
        </x14:dataValidation>
        <x14:dataValidation type="list" allowBlank="1" showInputMessage="1" showErrorMessage="1" xr:uid="{0A63AF64-DEC4-4362-A17F-3D789738C619}">
          <x14:formula1>
            <xm:f>List!$M$1:$M$4</xm:f>
          </x14:formula1>
          <xm:sqref>B7:C8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DFBCB-5E1C-4EAB-A5B7-EF99BCF6DD5A}">
  <sheetPr codeName="Sheet14"/>
  <dimension ref="A1:Z8"/>
  <sheetViews>
    <sheetView workbookViewId="0">
      <selection activeCell="AB3" sqref="AB3"/>
    </sheetView>
  </sheetViews>
  <sheetFormatPr defaultColWidth="8.6640625" defaultRowHeight="13.2" x14ac:dyDescent="0.25"/>
  <cols>
    <col min="20" max="20" width="29.44140625" style="2" bestFit="1" customWidth="1"/>
    <col min="21" max="21" width="8.44140625" style="2"/>
  </cols>
  <sheetData>
    <row r="1" spans="1:26" x14ac:dyDescent="0.25">
      <c r="A1" s="1" t="s">
        <v>67</v>
      </c>
      <c r="C1" s="1" t="s">
        <v>64</v>
      </c>
      <c r="E1" t="s">
        <v>173</v>
      </c>
      <c r="G1" s="1" t="s">
        <v>62</v>
      </c>
      <c r="I1" s="1" t="s">
        <v>174</v>
      </c>
      <c r="K1" s="1" t="s">
        <v>62</v>
      </c>
      <c r="M1" s="1" t="s">
        <v>175</v>
      </c>
      <c r="O1" t="s">
        <v>176</v>
      </c>
      <c r="Q1" t="s">
        <v>62</v>
      </c>
      <c r="S1" t="s">
        <v>62</v>
      </c>
      <c r="T1" s="2" t="s">
        <v>64</v>
      </c>
      <c r="U1" s="2" t="s">
        <v>176</v>
      </c>
      <c r="V1" s="1" t="s">
        <v>177</v>
      </c>
      <c r="Z1" s="1" t="s">
        <v>178</v>
      </c>
    </row>
    <row r="2" spans="1:26" x14ac:dyDescent="0.25">
      <c r="A2" s="1" t="s">
        <v>179</v>
      </c>
      <c r="C2" s="1" t="s">
        <v>134</v>
      </c>
      <c r="E2" t="s">
        <v>180</v>
      </c>
      <c r="G2" s="1" t="s">
        <v>68</v>
      </c>
      <c r="I2" s="1" t="s">
        <v>181</v>
      </c>
      <c r="K2" s="1" t="s">
        <v>68</v>
      </c>
      <c r="M2" s="1" t="s">
        <v>182</v>
      </c>
      <c r="O2" t="s">
        <v>183</v>
      </c>
      <c r="Q2" t="s">
        <v>68</v>
      </c>
      <c r="S2" t="s">
        <v>68</v>
      </c>
      <c r="T2" s="2" t="s">
        <v>134</v>
      </c>
      <c r="U2" s="2" t="s">
        <v>65</v>
      </c>
      <c r="V2" s="1" t="s">
        <v>184</v>
      </c>
      <c r="Z2" s="1" t="s">
        <v>122</v>
      </c>
    </row>
    <row r="3" spans="1:26" ht="39.6" x14ac:dyDescent="0.25">
      <c r="A3" s="1" t="s">
        <v>61</v>
      </c>
      <c r="I3" s="1" t="s">
        <v>185</v>
      </c>
      <c r="M3" s="1" t="s">
        <v>186</v>
      </c>
      <c r="S3" s="1" t="s">
        <v>187</v>
      </c>
      <c r="T3" s="3" t="s">
        <v>188</v>
      </c>
      <c r="U3" s="2" t="s">
        <v>162</v>
      </c>
      <c r="V3" s="1" t="s">
        <v>189</v>
      </c>
    </row>
    <row r="4" spans="1:26" x14ac:dyDescent="0.25">
      <c r="A4" s="1"/>
      <c r="I4" s="1" t="s">
        <v>190</v>
      </c>
      <c r="M4" s="1" t="s">
        <v>191</v>
      </c>
      <c r="T4" s="3" t="s">
        <v>187</v>
      </c>
      <c r="U4" s="3" t="s">
        <v>122</v>
      </c>
      <c r="V4" s="1" t="s">
        <v>192</v>
      </c>
    </row>
    <row r="5" spans="1:26" ht="26.4" x14ac:dyDescent="0.25">
      <c r="I5" s="1" t="s">
        <v>193</v>
      </c>
      <c r="U5" s="3" t="s">
        <v>194</v>
      </c>
      <c r="V5" s="1" t="s">
        <v>195</v>
      </c>
    </row>
    <row r="6" spans="1:26" x14ac:dyDescent="0.25">
      <c r="I6" s="1" t="s">
        <v>196</v>
      </c>
      <c r="U6" s="3" t="s">
        <v>187</v>
      </c>
      <c r="V6" s="1" t="s">
        <v>187</v>
      </c>
    </row>
    <row r="7" spans="1:26" x14ac:dyDescent="0.25">
      <c r="I7" s="1" t="s">
        <v>197</v>
      </c>
      <c r="V7" s="1"/>
    </row>
    <row r="8" spans="1:26" x14ac:dyDescent="0.25">
      <c r="I8" s="1" t="s">
        <v>122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3CA10B3-8908-4645-91E1-0A45C6250B89}">
  <ds:schemaRefs>
    <ds:schemaRef ds:uri="http://schemas.microsoft.com/DataMashup"/>
  </ds:schemaRefs>
</ds:datastoreItem>
</file>

<file path=docMetadata/LabelInfo.xml><?xml version="1.0" encoding="utf-8"?>
<clbl:labelList xmlns:clbl="http://schemas.microsoft.com/office/2020/mipLabelMetadata">
  <clbl:label id="{568178ef-2b90-40ee-86de-4595a529cba9}" enabled="1" method="Standard" siteId="{d6cff1bd-67dd-4ce8-945d-d07dc775672f}"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Instructions and Summary</vt:lpstr>
      <vt:lpstr>a. Personnel</vt:lpstr>
      <vt:lpstr>b. Travel</vt:lpstr>
      <vt:lpstr>c. Equipment</vt:lpstr>
      <vt:lpstr>d. Supplies</vt:lpstr>
      <vt:lpstr>e1. Contractual</vt:lpstr>
      <vt:lpstr>e2. Subawards</vt:lpstr>
      <vt:lpstr>f. Construction</vt:lpstr>
      <vt:lpstr>g. Other</vt:lpstr>
      <vt:lpstr>h. Indirect</vt:lpstr>
      <vt:lpstr>i. Cost Sharing-Matching</vt:lpstr>
      <vt:lpstr>j. Program Income</vt:lpstr>
      <vt:lpstr>List</vt:lpstr>
      <vt:lpstr>'a. Personnel'!Print_Area</vt:lpstr>
      <vt:lpstr>'c. Equipment'!Print_Area</vt:lpstr>
      <vt:lpstr>'d. Supplies'!Print_Area</vt:lpstr>
      <vt:lpstr>'e1. Contractual'!Print_Area</vt:lpstr>
      <vt:lpstr>'e2. Subawards'!Print_Area</vt:lpstr>
      <vt:lpstr>'f. Construction'!Print_Area</vt:lpstr>
      <vt:lpstr>'g. Other'!Print_Area</vt:lpstr>
      <vt:lpstr>'h. Indirect'!Print_Area</vt:lpstr>
      <vt:lpstr>'i. Cost Sharing-Matching'!Print_Area</vt:lpstr>
      <vt:lpstr>'Instructions and Summary'!Print_Area</vt:lpstr>
      <vt:lpstr>'a. Personnel'!Print_Titles</vt:lpstr>
      <vt:lpstr>'b. Travel'!Print_Titles</vt:lpstr>
      <vt:lpstr>'c. Equipment'!Print_Titles</vt:lpstr>
      <vt:lpstr>'d. Supplies'!Print_Titles</vt:lpstr>
      <vt:lpstr>'e2. Subawards'!Print_Titles</vt:lpstr>
      <vt:lpstr>'f. Construction'!Print_Titles</vt:lpstr>
      <vt:lpstr>'g. Other'!Print_Titles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2026-06-15T20:23:56Z</dcterms:created>
  <dcterms:modified xsi:type="dcterms:W3CDTF">2026-07-01T20:08:50Z</dcterms:modified>
  <cp:category/>
  <cp:contentStatus/>
</cp:coreProperties>
</file>